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Summary" sheetId="7" r:id="rId1"/>
    <sheet name="Step 1" sheetId="2" r:id="rId2"/>
    <sheet name="Step 2" sheetId="3" r:id="rId3"/>
    <sheet name="Step 3" sheetId="4" r:id="rId4"/>
    <sheet name="Step 4" sheetId="5" r:id="rId5"/>
    <sheet name="National averages" sheetId="8" r:id="rId6"/>
  </sheets>
  <externalReferences>
    <externalReference r:id="rId7"/>
  </externalReferences>
  <definedNames>
    <definedName name="SPSS">#REF!</definedName>
  </definedNames>
  <calcPr calcId="152511" concurrentCalc="0"/>
</workbook>
</file>

<file path=xl/calcChain.xml><?xml version="1.0" encoding="utf-8"?>
<calcChain xmlns="http://schemas.openxmlformats.org/spreadsheetml/2006/main">
  <c r="E5" i="5" l="1"/>
  <c r="E19" i="5"/>
  <c r="E47" i="5"/>
  <c r="E5" i="3"/>
  <c r="E19" i="3"/>
  <c r="E47" i="3"/>
  <c r="E18" i="5"/>
  <c r="E40" i="5"/>
  <c r="E40" i="3"/>
  <c r="E41" i="5"/>
  <c r="E41" i="3"/>
  <c r="E42" i="5"/>
  <c r="E42" i="3"/>
  <c r="E46" i="5"/>
  <c r="E46" i="3"/>
  <c r="E68" i="5"/>
  <c r="E68" i="3"/>
  <c r="E18" i="3"/>
  <c r="E50" i="5"/>
  <c r="D17" i="7"/>
  <c r="E55" i="5"/>
  <c r="D18" i="7"/>
  <c r="D16" i="7"/>
  <c r="D19" i="7"/>
  <c r="E50" i="3"/>
  <c r="B17" i="7"/>
  <c r="E55" i="3"/>
  <c r="B18" i="7"/>
  <c r="B16" i="7"/>
  <c r="B19" i="7"/>
  <c r="F16" i="7"/>
  <c r="H16" i="7"/>
  <c r="J16" i="7"/>
  <c r="L16" i="7"/>
  <c r="D50" i="8"/>
  <c r="D21" i="7"/>
  <c r="C50" i="8"/>
  <c r="B21" i="7"/>
  <c r="F21" i="7"/>
  <c r="F22" i="7"/>
  <c r="H22" i="7"/>
  <c r="J22" i="7"/>
  <c r="D51" i="8"/>
  <c r="C51" i="8"/>
  <c r="G51" i="8"/>
  <c r="E51" i="8"/>
  <c r="F51" i="8"/>
  <c r="G50" i="8"/>
  <c r="E50" i="8"/>
  <c r="F50" i="8"/>
  <c r="D49" i="8"/>
  <c r="C49" i="8"/>
  <c r="G49" i="8"/>
  <c r="E49" i="8"/>
  <c r="F49" i="8"/>
  <c r="D48" i="8"/>
  <c r="C48" i="8"/>
  <c r="G48" i="8"/>
  <c r="E48" i="8"/>
  <c r="F48" i="8"/>
  <c r="D47" i="8"/>
  <c r="C47" i="8"/>
  <c r="G47" i="8"/>
  <c r="E47" i="8"/>
  <c r="F47" i="8"/>
  <c r="D46" i="8"/>
  <c r="C46" i="8"/>
  <c r="G46" i="8"/>
  <c r="E46" i="8"/>
  <c r="F46" i="8"/>
  <c r="D45" i="8"/>
  <c r="C45" i="8"/>
  <c r="G45" i="8"/>
  <c r="E45" i="8"/>
  <c r="F45" i="8"/>
  <c r="D44" i="8"/>
  <c r="C44" i="8"/>
  <c r="G44" i="8"/>
  <c r="E44" i="8"/>
  <c r="F44" i="8"/>
  <c r="D43" i="8"/>
  <c r="C43" i="8"/>
  <c r="G43" i="8"/>
  <c r="E43" i="8"/>
  <c r="F43" i="8"/>
  <c r="D42" i="8"/>
  <c r="C42" i="8"/>
  <c r="G42" i="8"/>
  <c r="E42" i="8"/>
  <c r="F42" i="8"/>
  <c r="D41" i="8"/>
  <c r="C41" i="8"/>
  <c r="G41" i="8"/>
  <c r="E41" i="8"/>
  <c r="F41" i="8"/>
  <c r="D40" i="8"/>
  <c r="C40" i="8"/>
  <c r="G40" i="8"/>
  <c r="E40" i="8"/>
  <c r="F40" i="8"/>
  <c r="D39" i="8"/>
  <c r="C39" i="8"/>
  <c r="G39" i="8"/>
  <c r="E39" i="8"/>
  <c r="F39" i="8"/>
  <c r="D38" i="8"/>
  <c r="C38" i="8"/>
  <c r="G38" i="8"/>
  <c r="E38" i="8"/>
  <c r="F38" i="8"/>
  <c r="D37" i="8"/>
  <c r="C37" i="8"/>
  <c r="G37" i="8"/>
  <c r="E37" i="8"/>
  <c r="F37" i="8"/>
  <c r="D36" i="8"/>
  <c r="C36" i="8"/>
  <c r="G36" i="8"/>
  <c r="E36" i="8"/>
  <c r="F36" i="8"/>
  <c r="D35" i="8"/>
  <c r="C35" i="8"/>
  <c r="G35" i="8"/>
  <c r="E35" i="8"/>
  <c r="F35" i="8"/>
  <c r="D34" i="8"/>
  <c r="C34" i="8"/>
  <c r="G34" i="8"/>
  <c r="E34" i="8"/>
  <c r="F34" i="8"/>
  <c r="D33" i="8"/>
  <c r="C33" i="8"/>
  <c r="G33" i="8"/>
  <c r="E33" i="8"/>
  <c r="F33" i="8"/>
  <c r="D32" i="8"/>
  <c r="C32" i="8"/>
  <c r="G32" i="8"/>
  <c r="E32" i="8"/>
  <c r="F32" i="8"/>
  <c r="D31" i="8"/>
  <c r="C31" i="8"/>
  <c r="G31" i="8"/>
  <c r="E31" i="8"/>
  <c r="F31" i="8"/>
  <c r="D30" i="8"/>
  <c r="C30" i="8"/>
  <c r="G30" i="8"/>
  <c r="E30" i="8"/>
  <c r="F30" i="8"/>
  <c r="D29" i="8"/>
  <c r="C29" i="8"/>
  <c r="G29" i="8"/>
  <c r="E29" i="8"/>
  <c r="F29" i="8"/>
  <c r="D28" i="8"/>
  <c r="C28" i="8"/>
  <c r="G28" i="8"/>
  <c r="E28" i="8"/>
  <c r="F28" i="8"/>
  <c r="D27" i="8"/>
  <c r="C27" i="8"/>
  <c r="G27" i="8"/>
  <c r="E27" i="8"/>
  <c r="F27" i="8"/>
  <c r="D26" i="8"/>
  <c r="C26" i="8"/>
  <c r="G26" i="8"/>
  <c r="E26" i="8"/>
  <c r="F26" i="8"/>
  <c r="D25" i="8"/>
  <c r="C25" i="8"/>
  <c r="G25" i="8"/>
  <c r="E25" i="8"/>
  <c r="F25" i="8"/>
  <c r="D24" i="8"/>
  <c r="C24" i="8"/>
  <c r="G24" i="8"/>
  <c r="E24" i="8"/>
  <c r="F24" i="8"/>
  <c r="D23" i="8"/>
  <c r="C23" i="8"/>
  <c r="G23" i="8"/>
  <c r="E23" i="8"/>
  <c r="F23" i="8"/>
  <c r="D22" i="8"/>
  <c r="C22" i="8"/>
  <c r="G22" i="8"/>
  <c r="E22" i="8"/>
  <c r="F22" i="8"/>
  <c r="D21" i="8"/>
  <c r="C21" i="8"/>
  <c r="G21" i="8"/>
  <c r="E21" i="8"/>
  <c r="F21" i="8"/>
  <c r="D20" i="8"/>
  <c r="C20" i="8"/>
  <c r="G20" i="8"/>
  <c r="E20" i="8"/>
  <c r="F20" i="8"/>
  <c r="D19" i="8"/>
  <c r="C19" i="8"/>
  <c r="G19" i="8"/>
  <c r="E19" i="8"/>
  <c r="F19" i="8"/>
  <c r="D18" i="8"/>
  <c r="C18" i="8"/>
  <c r="G18" i="8"/>
  <c r="E18" i="8"/>
  <c r="F18" i="8"/>
  <c r="D17" i="8"/>
  <c r="C17" i="8"/>
  <c r="G17" i="8"/>
  <c r="E17" i="8"/>
  <c r="F17" i="8"/>
  <c r="D16" i="8"/>
  <c r="C16" i="8"/>
  <c r="G16" i="8"/>
  <c r="E16" i="8"/>
  <c r="F16" i="8"/>
  <c r="D15" i="8"/>
  <c r="C15" i="8"/>
  <c r="G15" i="8"/>
  <c r="E15" i="8"/>
  <c r="F15" i="8"/>
  <c r="D14" i="8"/>
  <c r="C14" i="8"/>
  <c r="G14" i="8"/>
  <c r="E14" i="8"/>
  <c r="F14" i="8"/>
  <c r="D13" i="8"/>
  <c r="C13" i="8"/>
  <c r="G13" i="8"/>
  <c r="E13" i="8"/>
  <c r="F13" i="8"/>
  <c r="D12" i="8"/>
  <c r="C12" i="8"/>
  <c r="G12" i="8"/>
  <c r="E12" i="8"/>
  <c r="F12" i="8"/>
  <c r="D11" i="8"/>
  <c r="C11" i="8"/>
  <c r="G11" i="8"/>
  <c r="E11" i="8"/>
  <c r="F11" i="8"/>
  <c r="BJ8" i="8"/>
  <c r="BI8" i="8"/>
  <c r="BJ5" i="8"/>
  <c r="BI5" i="8"/>
  <c r="H21" i="7"/>
  <c r="L22" i="7"/>
  <c r="J21" i="7"/>
  <c r="L21" i="7"/>
  <c r="F19" i="7"/>
  <c r="H19" i="7"/>
  <c r="J19" i="7"/>
  <c r="L19" i="7"/>
  <c r="F18" i="7"/>
  <c r="H18" i="7"/>
  <c r="J18" i="7"/>
  <c r="L18" i="7"/>
  <c r="F17" i="7"/>
  <c r="H17" i="7"/>
  <c r="J17" i="7"/>
  <c r="L17" i="7"/>
  <c r="L11" i="7"/>
  <c r="J11" i="7"/>
  <c r="H11" i="7"/>
  <c r="F11" i="7"/>
  <c r="D11" i="7"/>
  <c r="B11" i="7"/>
  <c r="B4" i="3"/>
  <c r="B4" i="5"/>
  <c r="C4" i="3"/>
  <c r="C4" i="5"/>
  <c r="D4" i="3"/>
  <c r="D4" i="5"/>
  <c r="E4" i="3"/>
  <c r="E4" i="5"/>
  <c r="B5" i="3"/>
  <c r="B5" i="5"/>
  <c r="C5" i="3"/>
  <c r="C5" i="5"/>
  <c r="D5" i="3"/>
  <c r="D5" i="5"/>
  <c r="B6" i="3"/>
  <c r="B6" i="5"/>
  <c r="C6" i="3"/>
  <c r="C6" i="5"/>
  <c r="D6" i="3"/>
  <c r="D6" i="5"/>
  <c r="E6" i="3"/>
  <c r="E6" i="5"/>
  <c r="B7" i="3"/>
  <c r="B7" i="5"/>
  <c r="C7" i="3"/>
  <c r="C7" i="5"/>
  <c r="D7" i="3"/>
  <c r="D7" i="5"/>
  <c r="E7" i="3"/>
  <c r="E7" i="5"/>
  <c r="B8" i="3"/>
  <c r="B8" i="5"/>
  <c r="C8" i="3"/>
  <c r="C8" i="5"/>
  <c r="D8" i="3"/>
  <c r="D8" i="5"/>
  <c r="E8" i="3"/>
  <c r="E8" i="5"/>
  <c r="B9" i="3"/>
  <c r="B9" i="5"/>
  <c r="C9" i="3"/>
  <c r="C9" i="5"/>
  <c r="D9" i="3"/>
  <c r="D9" i="5"/>
  <c r="E9" i="3"/>
  <c r="E9" i="5"/>
  <c r="B10" i="3"/>
  <c r="B10" i="5"/>
  <c r="C10" i="3"/>
  <c r="C10" i="5"/>
  <c r="D10" i="3"/>
  <c r="D10" i="5"/>
  <c r="E10" i="3"/>
  <c r="E10" i="5"/>
  <c r="B11" i="3"/>
  <c r="B11" i="5"/>
  <c r="C11" i="3"/>
  <c r="C11" i="5"/>
  <c r="D11" i="3"/>
  <c r="D11" i="5"/>
  <c r="E11" i="3"/>
  <c r="E11" i="5"/>
  <c r="B12" i="3"/>
  <c r="B12" i="5"/>
  <c r="C12" i="3"/>
  <c r="C12" i="5"/>
  <c r="D12" i="3"/>
  <c r="D12" i="5"/>
  <c r="E12" i="3"/>
  <c r="E12" i="5"/>
  <c r="B13" i="3"/>
  <c r="B13" i="5"/>
  <c r="C13" i="3"/>
  <c r="C13" i="5"/>
  <c r="D13" i="3"/>
  <c r="D13" i="5"/>
  <c r="E13" i="3"/>
  <c r="E13" i="5"/>
  <c r="B14" i="3"/>
  <c r="B14" i="5"/>
  <c r="C14" i="3"/>
  <c r="C14" i="5"/>
  <c r="D14" i="3"/>
  <c r="D14" i="5"/>
  <c r="E14" i="3"/>
  <c r="E14" i="5"/>
  <c r="B15" i="3"/>
  <c r="B15" i="5"/>
  <c r="C15" i="3"/>
  <c r="C15" i="5"/>
  <c r="D15" i="3"/>
  <c r="D15" i="5"/>
  <c r="E15" i="3"/>
  <c r="E15" i="5"/>
  <c r="B16" i="3"/>
  <c r="B16" i="5"/>
  <c r="C16" i="3"/>
  <c r="C16" i="5"/>
  <c r="D16" i="3"/>
  <c r="D16" i="5"/>
  <c r="E16" i="3"/>
  <c r="E16" i="5"/>
  <c r="B17" i="3"/>
  <c r="B17" i="5"/>
  <c r="C17" i="3"/>
  <c r="C17" i="5"/>
  <c r="D17" i="3"/>
  <c r="D17" i="5"/>
  <c r="E17" i="3"/>
  <c r="E17" i="5"/>
  <c r="B18" i="3"/>
  <c r="B18" i="5"/>
  <c r="C18" i="3"/>
  <c r="C18" i="5"/>
  <c r="D18" i="3"/>
  <c r="D18" i="5"/>
  <c r="B19" i="3"/>
  <c r="B19" i="5"/>
  <c r="C19" i="3"/>
  <c r="C19" i="5"/>
  <c r="D19" i="3"/>
  <c r="D19" i="5"/>
  <c r="B20" i="3"/>
  <c r="B20" i="5"/>
  <c r="C20" i="3"/>
  <c r="C20" i="5"/>
  <c r="D20" i="3"/>
  <c r="D20" i="5"/>
  <c r="E20" i="3"/>
  <c r="E20" i="5"/>
  <c r="B21" i="3"/>
  <c r="B21" i="5"/>
  <c r="C21" i="3"/>
  <c r="C21" i="5"/>
  <c r="D21" i="3"/>
  <c r="D21" i="5"/>
  <c r="E21" i="3"/>
  <c r="E21" i="5"/>
  <c r="B22" i="3"/>
  <c r="B22" i="5"/>
  <c r="C22" i="3"/>
  <c r="C22" i="5"/>
  <c r="D22" i="3"/>
  <c r="D22" i="5"/>
  <c r="E22" i="3"/>
  <c r="E22" i="5"/>
  <c r="B23" i="3"/>
  <c r="B23" i="5"/>
  <c r="C23" i="3"/>
  <c r="C23" i="5"/>
  <c r="D23" i="3"/>
  <c r="D23" i="5"/>
  <c r="E23" i="3"/>
  <c r="E23" i="5"/>
  <c r="B24" i="3"/>
  <c r="B24" i="5"/>
  <c r="C24" i="3"/>
  <c r="C24" i="5"/>
  <c r="D24" i="3"/>
  <c r="D24" i="5"/>
  <c r="E24" i="3"/>
  <c r="E24" i="5"/>
  <c r="B25" i="3"/>
  <c r="B25" i="5"/>
  <c r="C25" i="3"/>
  <c r="C25" i="5"/>
  <c r="D25" i="3"/>
  <c r="D25" i="5"/>
  <c r="E25" i="3"/>
  <c r="E25" i="5"/>
  <c r="B26" i="3"/>
  <c r="B26" i="5"/>
  <c r="C26" i="3"/>
  <c r="C26" i="5"/>
  <c r="D26" i="3"/>
  <c r="D26" i="5"/>
  <c r="E26" i="3"/>
  <c r="E26" i="5"/>
  <c r="B27" i="3"/>
  <c r="B27" i="5"/>
  <c r="C27" i="3"/>
  <c r="C27" i="5"/>
  <c r="D27" i="3"/>
  <c r="D27" i="5"/>
  <c r="E27" i="3"/>
  <c r="E27" i="5"/>
  <c r="B28" i="3"/>
  <c r="B28" i="5"/>
  <c r="C28" i="3"/>
  <c r="C28" i="5"/>
  <c r="D28" i="3"/>
  <c r="D28" i="5"/>
  <c r="E28" i="3"/>
  <c r="E28" i="5"/>
  <c r="B29" i="3"/>
  <c r="B29" i="5"/>
  <c r="C29" i="3"/>
  <c r="C29" i="5"/>
  <c r="D29" i="3"/>
  <c r="D29" i="5"/>
  <c r="E29" i="3"/>
  <c r="E29" i="5"/>
  <c r="B30" i="3"/>
  <c r="B30" i="5"/>
  <c r="C30" i="3"/>
  <c r="C30" i="5"/>
  <c r="D30" i="3"/>
  <c r="D30" i="5"/>
  <c r="E30" i="3"/>
  <c r="E30" i="5"/>
  <c r="B31" i="3"/>
  <c r="B31" i="5"/>
  <c r="C31" i="3"/>
  <c r="C31" i="5"/>
  <c r="D31" i="3"/>
  <c r="D31" i="5"/>
  <c r="E31" i="3"/>
  <c r="E31" i="5"/>
  <c r="B32" i="3"/>
  <c r="B32" i="5"/>
  <c r="C32" i="3"/>
  <c r="C32" i="5"/>
  <c r="D32" i="3"/>
  <c r="D32" i="5"/>
  <c r="E32" i="3"/>
  <c r="E32" i="5"/>
  <c r="B33" i="3"/>
  <c r="B33" i="5"/>
  <c r="C33" i="3"/>
  <c r="C33" i="5"/>
  <c r="D33" i="3"/>
  <c r="D33" i="5"/>
  <c r="E33" i="3"/>
  <c r="E33" i="5"/>
  <c r="B34" i="3"/>
  <c r="B34" i="5"/>
  <c r="C34" i="3"/>
  <c r="C34" i="5"/>
  <c r="D34" i="3"/>
  <c r="D34" i="5"/>
  <c r="E34" i="3"/>
  <c r="E34" i="5"/>
  <c r="B35" i="3"/>
  <c r="B35" i="5"/>
  <c r="C35" i="3"/>
  <c r="C35" i="5"/>
  <c r="D35" i="3"/>
  <c r="D35" i="5"/>
  <c r="E35" i="3"/>
  <c r="E35" i="5"/>
  <c r="B36" i="3"/>
  <c r="B36" i="5"/>
  <c r="C36" i="3"/>
  <c r="C36" i="5"/>
  <c r="D36" i="3"/>
  <c r="D36" i="5"/>
  <c r="E36" i="3"/>
  <c r="E36" i="5"/>
  <c r="B37" i="3"/>
  <c r="B37" i="5"/>
  <c r="C37" i="3"/>
  <c r="C37" i="5"/>
  <c r="D37" i="3"/>
  <c r="D37" i="5"/>
  <c r="E37" i="3"/>
  <c r="E37" i="5"/>
  <c r="B38" i="3"/>
  <c r="B38" i="5"/>
  <c r="C38" i="3"/>
  <c r="C38" i="5"/>
  <c r="D38" i="3"/>
  <c r="D38" i="5"/>
  <c r="E38" i="3"/>
  <c r="E38" i="5"/>
  <c r="B39" i="3"/>
  <c r="B39" i="5"/>
  <c r="C39" i="3"/>
  <c r="C39" i="5"/>
  <c r="D39" i="3"/>
  <c r="D39" i="5"/>
  <c r="E39" i="3"/>
  <c r="E39" i="5"/>
  <c r="B40" i="3"/>
  <c r="B40" i="5"/>
  <c r="C40" i="3"/>
  <c r="C40" i="5"/>
  <c r="D40" i="3"/>
  <c r="D40" i="5"/>
  <c r="B41" i="3"/>
  <c r="B41" i="5"/>
  <c r="C41" i="3"/>
  <c r="C41" i="5"/>
  <c r="D41" i="3"/>
  <c r="D41" i="5"/>
  <c r="B42" i="3"/>
  <c r="B42" i="5"/>
  <c r="C42" i="3"/>
  <c r="C42" i="5"/>
  <c r="D42" i="3"/>
  <c r="D42" i="5"/>
  <c r="B43" i="3"/>
  <c r="B43" i="5"/>
  <c r="C43" i="3"/>
  <c r="C43" i="5"/>
  <c r="D43" i="3"/>
  <c r="D43" i="5"/>
  <c r="E43" i="3"/>
  <c r="E43" i="5"/>
  <c r="B44" i="3"/>
  <c r="B44" i="5"/>
  <c r="C44" i="3"/>
  <c r="C44" i="5"/>
  <c r="D44" i="3"/>
  <c r="D44" i="5"/>
  <c r="E44" i="3"/>
  <c r="E44" i="5"/>
  <c r="B45" i="3"/>
  <c r="B45" i="5"/>
  <c r="C45" i="3"/>
  <c r="C45" i="5"/>
  <c r="D45" i="3"/>
  <c r="D45" i="5"/>
  <c r="E45" i="3"/>
  <c r="E45" i="5"/>
  <c r="B46" i="3"/>
  <c r="B46" i="5"/>
  <c r="C46" i="3"/>
  <c r="C46" i="5"/>
  <c r="D46" i="3"/>
  <c r="D46" i="5"/>
  <c r="B47" i="3"/>
  <c r="B47" i="5"/>
  <c r="C47" i="3"/>
  <c r="C47" i="5"/>
  <c r="D47" i="3"/>
  <c r="D47" i="5"/>
  <c r="B48" i="3"/>
  <c r="B48" i="5"/>
  <c r="C48" i="3"/>
  <c r="C48" i="5"/>
  <c r="D48" i="3"/>
  <c r="D48" i="5"/>
  <c r="E48" i="3"/>
  <c r="E48" i="5"/>
  <c r="B49" i="3"/>
  <c r="B49" i="5"/>
  <c r="C49" i="3"/>
  <c r="C49" i="5"/>
  <c r="D49" i="3"/>
  <c r="D49" i="5"/>
  <c r="E49" i="3"/>
  <c r="E49" i="5"/>
  <c r="B50" i="3"/>
  <c r="B50" i="5"/>
  <c r="C50" i="3"/>
  <c r="C50" i="5"/>
  <c r="D50" i="3"/>
  <c r="D50" i="5"/>
  <c r="B51" i="3"/>
  <c r="B51" i="5"/>
  <c r="C51" i="3"/>
  <c r="C51" i="5"/>
  <c r="D51" i="3"/>
  <c r="D51" i="5"/>
  <c r="E51" i="3"/>
  <c r="E51" i="5"/>
  <c r="B52" i="3"/>
  <c r="B52" i="5"/>
  <c r="C52" i="3"/>
  <c r="C52" i="5"/>
  <c r="D52" i="3"/>
  <c r="D52" i="5"/>
  <c r="E52" i="3"/>
  <c r="E52" i="5"/>
  <c r="B53" i="3"/>
  <c r="B53" i="5"/>
  <c r="C53" i="3"/>
  <c r="C53" i="5"/>
  <c r="D53" i="3"/>
  <c r="D53" i="5"/>
  <c r="E53" i="3"/>
  <c r="E53" i="5"/>
  <c r="B54" i="3"/>
  <c r="B54" i="5"/>
  <c r="C54" i="3"/>
  <c r="C54" i="5"/>
  <c r="D54" i="3"/>
  <c r="D54" i="5"/>
  <c r="E54" i="3"/>
  <c r="E54" i="5"/>
  <c r="B55" i="3"/>
  <c r="B55" i="5"/>
  <c r="C55" i="3"/>
  <c r="C55" i="5"/>
  <c r="D55" i="3"/>
  <c r="D55" i="5"/>
  <c r="B56" i="3"/>
  <c r="B56" i="5"/>
  <c r="C56" i="3"/>
  <c r="C56" i="5"/>
  <c r="D56" i="3"/>
  <c r="D56" i="5"/>
  <c r="E56" i="3"/>
  <c r="E56" i="5"/>
  <c r="B57" i="3"/>
  <c r="B57" i="5"/>
  <c r="C57" i="3"/>
  <c r="C57" i="5"/>
  <c r="D57" i="3"/>
  <c r="D57" i="5"/>
  <c r="E57" i="3"/>
  <c r="E57" i="5"/>
  <c r="B58" i="3"/>
  <c r="B58" i="5"/>
  <c r="C58" i="3"/>
  <c r="C58" i="5"/>
  <c r="D58" i="3"/>
  <c r="D58" i="5"/>
  <c r="E58" i="3"/>
  <c r="E58" i="5"/>
  <c r="B59" i="3"/>
  <c r="B59" i="5"/>
  <c r="C59" i="3"/>
  <c r="C59" i="5"/>
  <c r="D59" i="3"/>
  <c r="D59" i="5"/>
  <c r="E59" i="3"/>
  <c r="E59" i="5"/>
  <c r="B60" i="3"/>
  <c r="B60" i="5"/>
  <c r="C60" i="3"/>
  <c r="C60" i="5"/>
  <c r="D60" i="3"/>
  <c r="D60" i="5"/>
  <c r="E60" i="3"/>
  <c r="E60" i="5"/>
  <c r="B61" i="3"/>
  <c r="B61" i="5"/>
  <c r="C61" i="3"/>
  <c r="C61" i="5"/>
  <c r="D61" i="3"/>
  <c r="D61" i="5"/>
  <c r="E61" i="3"/>
  <c r="E61" i="5"/>
  <c r="B62" i="3"/>
  <c r="B62" i="5"/>
  <c r="C62" i="3"/>
  <c r="C62" i="5"/>
  <c r="D62" i="3"/>
  <c r="D62" i="5"/>
  <c r="E62" i="3"/>
  <c r="E62" i="5"/>
  <c r="B63" i="3"/>
  <c r="B63" i="5"/>
  <c r="C63" i="3"/>
  <c r="C63" i="5"/>
  <c r="D63" i="3"/>
  <c r="D63" i="5"/>
  <c r="E63" i="3"/>
  <c r="E63" i="5"/>
  <c r="B64" i="3"/>
  <c r="B64" i="5"/>
  <c r="C64" i="3"/>
  <c r="C64" i="5"/>
  <c r="D64" i="3"/>
  <c r="D64" i="5"/>
  <c r="E64" i="3"/>
  <c r="E64" i="5"/>
  <c r="B65" i="3"/>
  <c r="B65" i="5"/>
  <c r="C65" i="3"/>
  <c r="C65" i="5"/>
  <c r="D65" i="3"/>
  <c r="D65" i="5"/>
  <c r="E65" i="3"/>
  <c r="E65" i="5"/>
  <c r="B66" i="3"/>
  <c r="B66" i="5"/>
  <c r="C66" i="3"/>
  <c r="C66" i="5"/>
  <c r="D66" i="3"/>
  <c r="D66" i="5"/>
  <c r="E66" i="3"/>
  <c r="E66" i="5"/>
  <c r="B67" i="3"/>
  <c r="B67" i="5"/>
  <c r="C67" i="3"/>
  <c r="C67" i="5"/>
  <c r="D67" i="3"/>
  <c r="D67" i="5"/>
  <c r="E67" i="3"/>
  <c r="E67" i="5"/>
  <c r="B68" i="3"/>
  <c r="B68" i="5"/>
  <c r="C68" i="3"/>
  <c r="C68" i="5"/>
  <c r="D68" i="3"/>
  <c r="D68" i="5"/>
  <c r="B69" i="3"/>
  <c r="B69" i="5"/>
  <c r="C69" i="3"/>
  <c r="C69" i="5"/>
  <c r="D69" i="3"/>
  <c r="D69" i="5"/>
  <c r="E69" i="3"/>
  <c r="E69" i="5"/>
  <c r="B70" i="3"/>
  <c r="B70" i="5"/>
  <c r="C70" i="3"/>
  <c r="C70" i="5"/>
  <c r="D70" i="3"/>
  <c r="D70" i="5"/>
  <c r="E70" i="3"/>
  <c r="E70" i="5"/>
  <c r="B71" i="3"/>
  <c r="B71" i="5"/>
  <c r="C71" i="3"/>
  <c r="C71" i="5"/>
  <c r="D71" i="3"/>
  <c r="D71" i="5"/>
  <c r="E71" i="3"/>
  <c r="E71" i="5"/>
  <c r="B72" i="3"/>
  <c r="B72" i="5"/>
  <c r="C72" i="3"/>
  <c r="C72" i="5"/>
  <c r="D72" i="3"/>
  <c r="D72" i="5"/>
  <c r="E72" i="3"/>
  <c r="E72" i="5"/>
  <c r="C3" i="3"/>
  <c r="C3" i="5"/>
  <c r="D3" i="3"/>
  <c r="D3" i="5"/>
  <c r="E3" i="3"/>
  <c r="E3" i="5"/>
  <c r="B3" i="3"/>
  <c r="B3" i="5"/>
</calcChain>
</file>

<file path=xl/comments1.xml><?xml version="1.0" encoding="utf-8"?>
<comments xmlns="http://schemas.openxmlformats.org/spreadsheetml/2006/main">
  <authors>
    <author/>
  </authors>
  <commentList>
    <comment ref="A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M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Y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AK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  <comment ref="AW5" authorId="0">
      <text>
        <r>
          <rPr>
            <sz val="10"/>
            <rFont val="Arial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<sst xmlns="http://schemas.openxmlformats.org/spreadsheetml/2006/main" count="336" uniqueCount="113">
  <si>
    <t>Adams County</t>
  </si>
  <si>
    <t>Barnes County</t>
  </si>
  <si>
    <t>Benson County</t>
  </si>
  <si>
    <t>Billings County</t>
  </si>
  <si>
    <t>Bismarck city</t>
  </si>
  <si>
    <t>Bismarck Metropolitan Statistical Area</t>
  </si>
  <si>
    <t>Bottineau County</t>
  </si>
  <si>
    <t>Bowman County</t>
  </si>
  <si>
    <t>Burke County</t>
  </si>
  <si>
    <t>Burleigh County</t>
  </si>
  <si>
    <t>Cass County</t>
  </si>
  <si>
    <t>Cavalier County</t>
  </si>
  <si>
    <t>Dickey County</t>
  </si>
  <si>
    <t>Dickinson Micropolitan Statistical Area</t>
  </si>
  <si>
    <t>Divide County</t>
  </si>
  <si>
    <t>Dunn County</t>
  </si>
  <si>
    <t>Eddy County</t>
  </si>
  <si>
    <t>Emmons County</t>
  </si>
  <si>
    <t>Fargo city</t>
  </si>
  <si>
    <t>Fargo-Wahpeton-MN Combined Statistical Area</t>
  </si>
  <si>
    <t>Fargo-MN Metropolitan Statistical Area</t>
  </si>
  <si>
    <t>Fargo-MN Metropolitan Statistical Area part</t>
  </si>
  <si>
    <t>Foster County</t>
  </si>
  <si>
    <t>Golden Valley County</t>
  </si>
  <si>
    <t>Grand Forks city</t>
  </si>
  <si>
    <t>Grand Forks County</t>
  </si>
  <si>
    <t>Grand Forks-MN Metropolitan Statistical Area</t>
  </si>
  <si>
    <t>Grand Forks-MN Metropolitan Statistical Area part</t>
  </si>
  <si>
    <t>Grant County</t>
  </si>
  <si>
    <t>Griggs County</t>
  </si>
  <si>
    <t>Hettinger County</t>
  </si>
  <si>
    <t>Jamestown Micropolitan Statistical Area</t>
  </si>
  <si>
    <t>Kidder County</t>
  </si>
  <si>
    <t>LaMoure County</t>
  </si>
  <si>
    <t>Logan County</t>
  </si>
  <si>
    <t>McHenry County</t>
  </si>
  <si>
    <t>McIntosh County</t>
  </si>
  <si>
    <t>McKenzie County</t>
  </si>
  <si>
    <t>McLean County</t>
  </si>
  <si>
    <t>Mercer County</t>
  </si>
  <si>
    <t>Minot city</t>
  </si>
  <si>
    <t>Minot Micropolitan Statistical Area</t>
  </si>
  <si>
    <t>Morton County</t>
  </si>
  <si>
    <t>Mountrail County</t>
  </si>
  <si>
    <t>Nelson County</t>
  </si>
  <si>
    <t>Oliver County</t>
  </si>
  <si>
    <t>Pembina County</t>
  </si>
  <si>
    <t>Pierce County</t>
  </si>
  <si>
    <t>Ramsey County</t>
  </si>
  <si>
    <t>Ransom County</t>
  </si>
  <si>
    <t>Renville County</t>
  </si>
  <si>
    <t>Richland County</t>
  </si>
  <si>
    <t>Rolette County</t>
  </si>
  <si>
    <t>Sargent County</t>
  </si>
  <si>
    <t>Sheridan County</t>
  </si>
  <si>
    <t>Sioux County</t>
  </si>
  <si>
    <t>Slope County</t>
  </si>
  <si>
    <t>Stark County</t>
  </si>
  <si>
    <t>Steele County</t>
  </si>
  <si>
    <t>Stutsman County</t>
  </si>
  <si>
    <t>Towner County</t>
  </si>
  <si>
    <t>Traill County</t>
  </si>
  <si>
    <t>Wahpeton-MN Micropolitan Statistical Area</t>
  </si>
  <si>
    <t>Wahpeton-MN Micropolitan Statistical Area part</t>
  </si>
  <si>
    <t>Walsh County</t>
  </si>
  <si>
    <t>Ward County</t>
  </si>
  <si>
    <t>Wells County</t>
  </si>
  <si>
    <t>West Fargo city</t>
  </si>
  <si>
    <t>Williams County</t>
  </si>
  <si>
    <t>Williston Micropolitan Statistical Area</t>
  </si>
  <si>
    <t>Monthly labor force numbers</t>
  </si>
  <si>
    <t>24-Month labor force numbers</t>
  </si>
  <si>
    <t>Monthly unemployment numbers</t>
  </si>
  <si>
    <t>24-month unemployment numbers</t>
  </si>
  <si>
    <t>AREAS IN NORTH DAKOTA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</si>
  <si>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</si>
  <si>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</si>
  <si>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</si>
  <si>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</si>
  <si>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</si>
  <si>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</si>
  <si>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</si>
  <si>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</si>
  <si>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</si>
  <si>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</si>
  <si>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</si>
  <si>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</si>
  <si>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</si>
  <si>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</si>
  <si>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</si>
  <si>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</si>
  <si>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</si>
  <si>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</si>
  <si>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</si>
  <si>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</si>
  <si>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</si>
  <si>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</si>
  <si>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</si>
  <si>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</si>
  <si>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Combined Region</t>
  </si>
  <si>
    <t>TOTAL FOR COMBINED REGION</t>
  </si>
  <si>
    <t>National Unemployment Rate</t>
  </si>
  <si>
    <t>20% Threshold</t>
  </si>
  <si>
    <t>Source:  Local Area Unemployment Statistics, Bureau of Labor Statistics, Dept. of Labor</t>
  </si>
  <si>
    <t>Underlying data are available at www.bls.gov/lau/, and are attached.</t>
  </si>
  <si>
    <t>Labor force</t>
  </si>
  <si>
    <t>Unemployment</t>
  </si>
  <si>
    <t>20% above</t>
  </si>
  <si>
    <t>Rounded</t>
  </si>
  <si>
    <t xml:space="preserve">Downloaded from: www.bls.gov/lau/ </t>
  </si>
  <si>
    <t xml:space="preserve">Downloaded from: http://www.bls.gov/cps/ </t>
  </si>
  <si>
    <t>APR12 - MAR14</t>
  </si>
  <si>
    <t>Monthly national labor force and unemployment numbers, not seasonally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</si>
</sst>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"/>
    <numFmt numFmtId="167" formatCode="0.00000"/>
    <numFmt numFmtId="168" formatCode="0.0000"/>
    <numFmt numFmtId="169" formatCode="0.0000000"/>
    <numFmt numFmtId="170" formatCode="#0"/>
  </numFmts>
  <fonts count="9" x14ac:knownFonts="1">
    <font>
      <sz val="8"/>
      <name val="Courie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48">
    <xf numFmtId="0" fontId="0" fillId="0" borderId="0" xfId="0"/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Font="1"/>
    <xf numFmtId="17" fontId="1" fillId="0" borderId="0" xfId="0" applyNumberFormat="1" applyFont="1" applyAlignment="1" applyProtection="1">
      <alignment horizontal="right"/>
      <protection locked="0"/>
    </xf>
    <xf numFmtId="3" fontId="1" fillId="0" borderId="0" xfId="0" applyNumberFormat="1" applyFont="1"/>
    <xf numFmtId="17" fontId="1" fillId="0" borderId="0" xfId="0" applyNumberFormat="1" applyFont="1"/>
    <xf numFmtId="0" fontId="3" fillId="0" borderId="0" xfId="1" applyFont="1"/>
    <xf numFmtId="165" fontId="1" fillId="0" borderId="0" xfId="2" applyNumberFormat="1" applyFont="1"/>
    <xf numFmtId="0" fontId="1" fillId="0" borderId="0" xfId="1" applyFont="1"/>
    <xf numFmtId="2" fontId="1" fillId="0" borderId="0" xfId="1" applyNumberFormat="1" applyFont="1"/>
    <xf numFmtId="166" fontId="1" fillId="0" borderId="0" xfId="1" applyNumberFormat="1" applyFont="1"/>
    <xf numFmtId="0" fontId="3" fillId="0" borderId="0" xfId="1" applyFont="1" applyFill="1"/>
    <xf numFmtId="0" fontId="4" fillId="0" borderId="0" xfId="1" applyFont="1"/>
    <xf numFmtId="0" fontId="5" fillId="2" borderId="1" xfId="1" applyFont="1" applyFill="1" applyBorder="1" applyAlignment="1">
      <alignment horizontal="center"/>
    </xf>
    <xf numFmtId="165" fontId="4" fillId="0" borderId="0" xfId="2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1" fillId="0" borderId="0" xfId="3" applyFont="1" applyFill="1"/>
    <xf numFmtId="165" fontId="1" fillId="0" borderId="0" xfId="2" applyNumberFormat="1" applyFont="1" applyFill="1"/>
    <xf numFmtId="167" fontId="1" fillId="0" borderId="0" xfId="1" applyNumberFormat="1" applyFont="1"/>
    <xf numFmtId="168" fontId="1" fillId="0" borderId="0" xfId="1" applyNumberFormat="1" applyFont="1"/>
    <xf numFmtId="0" fontId="4" fillId="0" borderId="0" xfId="4" applyFont="1" applyFill="1"/>
    <xf numFmtId="167" fontId="4" fillId="0" borderId="0" xfId="1" applyNumberFormat="1" applyFont="1"/>
    <xf numFmtId="168" fontId="4" fillId="0" borderId="0" xfId="1" applyNumberFormat="1" applyFont="1"/>
    <xf numFmtId="2" fontId="4" fillId="0" borderId="0" xfId="1" applyNumberFormat="1" applyFont="1"/>
    <xf numFmtId="166" fontId="4" fillId="0" borderId="5" xfId="1" applyNumberFormat="1" applyFont="1" applyBorder="1"/>
    <xf numFmtId="0" fontId="1" fillId="0" borderId="0" xfId="5" applyFont="1"/>
    <xf numFmtId="165" fontId="1" fillId="0" borderId="0" xfId="5" applyNumberFormat="1" applyFont="1"/>
    <xf numFmtId="169" fontId="1" fillId="0" borderId="0" xfId="5" applyNumberFormat="1" applyFont="1"/>
    <xf numFmtId="168" fontId="1" fillId="0" borderId="0" xfId="5" applyNumberFormat="1" applyFont="1"/>
    <xf numFmtId="2" fontId="1" fillId="0" borderId="0" xfId="5" applyNumberFormat="1" applyFont="1"/>
    <xf numFmtId="166" fontId="1" fillId="0" borderId="0" xfId="5" applyNumberFormat="1" applyFont="1" applyBorder="1"/>
    <xf numFmtId="0" fontId="4" fillId="0" borderId="0" xfId="1" applyFont="1" applyFill="1"/>
    <xf numFmtId="166" fontId="4" fillId="0" borderId="0" xfId="5" applyNumberFormat="1" applyFont="1" applyBorder="1"/>
    <xf numFmtId="0" fontId="1" fillId="0" borderId="0" xfId="2" applyNumberFormat="1" applyFont="1"/>
    <xf numFmtId="0" fontId="2" fillId="0" borderId="0" xfId="0" applyFont="1"/>
    <xf numFmtId="170" fontId="7" fillId="0" borderId="0" xfId="0" applyNumberFormat="1" applyFont="1" applyAlignment="1">
      <alignment horizontal="right"/>
    </xf>
    <xf numFmtId="170" fontId="7" fillId="0" borderId="0" xfId="6" applyNumberFormat="1" applyFont="1" applyAlignment="1">
      <alignment horizontal="right"/>
    </xf>
    <xf numFmtId="170" fontId="1" fillId="0" borderId="0" xfId="0" applyNumberFormat="1" applyFont="1"/>
    <xf numFmtId="164" fontId="1" fillId="0" borderId="0" xfId="7" applyNumberFormat="1" applyFont="1"/>
    <xf numFmtId="0" fontId="1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left" vertical="center"/>
    </xf>
    <xf numFmtId="165" fontId="4" fillId="0" borderId="0" xfId="2" applyNumberFormat="1" applyFont="1" applyAlignment="1">
      <alignment horizontal="center"/>
    </xf>
    <xf numFmtId="165" fontId="5" fillId="2" borderId="2" xfId="2" applyNumberFormat="1" applyFont="1" applyFill="1" applyBorder="1" applyAlignment="1">
      <alignment horizontal="center"/>
    </xf>
    <xf numFmtId="165" fontId="5" fillId="2" borderId="3" xfId="2" applyNumberFormat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4" fillId="0" borderId="0" xfId="1" applyFont="1" applyAlignment="1">
      <alignment horizontal="center"/>
    </xf>
  </cellXfs>
  <cellStyles count="10">
    <cellStyle name="Comma 2" xfId="2"/>
    <cellStyle name="Normal" xfId="0" builtinId="0"/>
    <cellStyle name="Normal 2" xfId="6"/>
    <cellStyle name="Normal 6" xfId="9"/>
    <cellStyle name="Normal_Book4" xfId="1"/>
    <cellStyle name="Normal_ND 0205" xfId="3"/>
    <cellStyle name="Normal_Oregon request" xfId="5"/>
    <cellStyle name="Normal_VA 0205" xfId="4"/>
    <cellStyle name="Percent 2" xfId="7"/>
    <cellStyle name="Style 1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arch\food%20stamps\18-49s\FY%202015\National%20avera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labor force"/>
      <sheetName val="US Unemp"/>
      <sheetName val="Sheet2"/>
      <sheetName val="Sheet1"/>
    </sheetNames>
    <sheetDataSet>
      <sheetData sheetId="0">
        <row r="23">
          <cell r="B23">
            <v>154381</v>
          </cell>
          <cell r="C23">
            <v>155027</v>
          </cell>
        </row>
      </sheetData>
      <sheetData sheetId="1">
        <row r="23">
          <cell r="B23">
            <v>10855</v>
          </cell>
          <cell r="C23">
            <v>10893</v>
          </cell>
        </row>
      </sheetData>
      <sheetData sheetId="2">
        <row r="2">
          <cell r="B2">
            <v>153445</v>
          </cell>
          <cell r="E2">
            <v>13009</v>
          </cell>
        </row>
        <row r="3">
          <cell r="B3">
            <v>153804</v>
          </cell>
          <cell r="E3">
            <v>13699</v>
          </cell>
        </row>
        <row r="4">
          <cell r="B4">
            <v>153728</v>
          </cell>
          <cell r="E4">
            <v>13895</v>
          </cell>
        </row>
        <row r="5">
          <cell r="B5">
            <v>153834</v>
          </cell>
          <cell r="E5">
            <v>13248</v>
          </cell>
        </row>
        <row r="6">
          <cell r="B6">
            <v>154336</v>
          </cell>
          <cell r="E6">
            <v>13973</v>
          </cell>
        </row>
        <row r="7">
          <cell r="B7">
            <v>155921</v>
          </cell>
          <cell r="E7">
            <v>15095</v>
          </cell>
        </row>
        <row r="8">
          <cell r="B8">
            <v>156255</v>
          </cell>
          <cell r="E8">
            <v>15201</v>
          </cell>
        </row>
        <row r="9">
          <cell r="B9">
            <v>154897</v>
          </cell>
          <cell r="E9">
            <v>14823</v>
          </cell>
        </row>
        <row r="10">
          <cell r="B10">
            <v>153617</v>
          </cell>
          <cell r="E10">
            <v>14538</v>
          </cell>
        </row>
        <row r="11">
          <cell r="B11">
            <v>153635</v>
          </cell>
          <cell r="E11">
            <v>14547</v>
          </cell>
        </row>
        <row r="12">
          <cell r="B12">
            <v>153539</v>
          </cell>
          <cell r="E12">
            <v>14407</v>
          </cell>
        </row>
        <row r="13">
          <cell r="B13">
            <v>152693</v>
          </cell>
          <cell r="E13">
            <v>14740</v>
          </cell>
        </row>
        <row r="14">
          <cell r="B14">
            <v>152957</v>
          </cell>
          <cell r="E14">
            <v>16147</v>
          </cell>
        </row>
        <row r="15">
          <cell r="B15">
            <v>153194</v>
          </cell>
          <cell r="E15">
            <v>15991</v>
          </cell>
        </row>
        <row r="16">
          <cell r="B16">
            <v>153660</v>
          </cell>
          <cell r="E16">
            <v>15678</v>
          </cell>
        </row>
        <row r="17">
          <cell r="B17">
            <v>153911</v>
          </cell>
          <cell r="E17">
            <v>14609</v>
          </cell>
        </row>
        <row r="18">
          <cell r="B18">
            <v>153866</v>
          </cell>
          <cell r="E18">
            <v>14369</v>
          </cell>
        </row>
        <row r="19">
          <cell r="B19">
            <v>154767</v>
          </cell>
          <cell r="E19">
            <v>14885</v>
          </cell>
        </row>
        <row r="20">
          <cell r="B20">
            <v>155270</v>
          </cell>
          <cell r="E20">
            <v>15137</v>
          </cell>
        </row>
        <row r="21">
          <cell r="B21">
            <v>154678</v>
          </cell>
          <cell r="E21">
            <v>14759</v>
          </cell>
        </row>
        <row r="22">
          <cell r="B22">
            <v>153854</v>
          </cell>
          <cell r="E22">
            <v>14140</v>
          </cell>
        </row>
        <row r="23">
          <cell r="B23">
            <v>153652</v>
          </cell>
          <cell r="E23">
            <v>13903</v>
          </cell>
        </row>
        <row r="24">
          <cell r="B24">
            <v>153698</v>
          </cell>
          <cell r="E24">
            <v>14282</v>
          </cell>
        </row>
        <row r="25">
          <cell r="B25">
            <v>153156</v>
          </cell>
          <cell r="E25">
            <v>13997</v>
          </cell>
        </row>
        <row r="26">
          <cell r="B26">
            <v>152536</v>
          </cell>
          <cell r="E26">
            <v>14937</v>
          </cell>
        </row>
        <row r="27">
          <cell r="B27">
            <v>152635</v>
          </cell>
          <cell r="E27">
            <v>14542</v>
          </cell>
        </row>
        <row r="28">
          <cell r="B28">
            <v>153022</v>
          </cell>
          <cell r="E28">
            <v>14060</v>
          </cell>
        </row>
        <row r="29">
          <cell r="B29">
            <v>152898</v>
          </cell>
          <cell r="E29">
            <v>13237</v>
          </cell>
        </row>
        <row r="30">
          <cell r="B30">
            <v>153449</v>
          </cell>
          <cell r="E30">
            <v>13421</v>
          </cell>
        </row>
        <row r="31">
          <cell r="B31">
            <v>154538</v>
          </cell>
          <cell r="E31">
            <v>14409</v>
          </cell>
        </row>
        <row r="32">
          <cell r="B32">
            <v>154812</v>
          </cell>
          <cell r="E32">
            <v>14428</v>
          </cell>
        </row>
        <row r="33">
          <cell r="B33">
            <v>154344</v>
          </cell>
          <cell r="E33">
            <v>14008</v>
          </cell>
        </row>
        <row r="34">
          <cell r="B34">
            <v>154022</v>
          </cell>
          <cell r="E34">
            <v>13520</v>
          </cell>
        </row>
        <row r="35">
          <cell r="B35">
            <v>154088</v>
          </cell>
          <cell r="E35">
            <v>13102</v>
          </cell>
        </row>
        <row r="36">
          <cell r="B36">
            <v>153683</v>
          </cell>
          <cell r="E36">
            <v>12613</v>
          </cell>
        </row>
        <row r="37">
          <cell r="B37">
            <v>153373</v>
          </cell>
          <cell r="E37">
            <v>12692</v>
          </cell>
        </row>
        <row r="38">
          <cell r="B38">
            <v>153485</v>
          </cell>
          <cell r="E38">
            <v>13541</v>
          </cell>
        </row>
        <row r="39">
          <cell r="B39">
            <v>154114</v>
          </cell>
          <cell r="E39">
            <v>13430</v>
          </cell>
        </row>
        <row r="40">
          <cell r="B40">
            <v>154316</v>
          </cell>
          <cell r="E40">
            <v>12904</v>
          </cell>
        </row>
        <row r="41">
          <cell r="B41">
            <v>153905</v>
          </cell>
          <cell r="E41">
            <v>11910</v>
          </cell>
        </row>
        <row r="42">
          <cell r="B42">
            <v>154998</v>
          </cell>
          <cell r="E42">
            <v>12271</v>
          </cell>
        </row>
        <row r="43">
          <cell r="B43">
            <v>156385</v>
          </cell>
          <cell r="E43">
            <v>13184</v>
          </cell>
        </row>
        <row r="44">
          <cell r="B44">
            <v>156526</v>
          </cell>
          <cell r="E44">
            <v>13400</v>
          </cell>
        </row>
        <row r="45">
          <cell r="B45">
            <v>155255</v>
          </cell>
          <cell r="E45">
            <v>12696</v>
          </cell>
        </row>
        <row r="46">
          <cell r="B46">
            <v>155075</v>
          </cell>
          <cell r="E46">
            <v>11742</v>
          </cell>
        </row>
        <row r="47">
          <cell r="B47">
            <v>155779</v>
          </cell>
          <cell r="E47">
            <v>11741</v>
          </cell>
        </row>
        <row r="48">
          <cell r="B48">
            <v>154953</v>
          </cell>
          <cell r="E48">
            <v>11404</v>
          </cell>
        </row>
        <row r="49">
          <cell r="B49">
            <v>154904</v>
          </cell>
          <cell r="E49">
            <v>11844</v>
          </cell>
        </row>
        <row r="50">
          <cell r="B50">
            <v>154794</v>
          </cell>
          <cell r="E50">
            <v>13181</v>
          </cell>
        </row>
        <row r="51">
          <cell r="B51">
            <v>154727</v>
          </cell>
          <cell r="E51">
            <v>12500</v>
          </cell>
        </row>
        <row r="52">
          <cell r="B52">
            <v>154512</v>
          </cell>
          <cell r="E52">
            <v>11815</v>
          </cell>
        </row>
        <row r="53">
          <cell r="B53">
            <v>154739</v>
          </cell>
          <cell r="E53">
            <v>11014</v>
          </cell>
        </row>
        <row r="54">
          <cell r="B54">
            <v>155734</v>
          </cell>
          <cell r="E54">
            <v>11302</v>
          </cell>
        </row>
        <row r="55">
          <cell r="B55">
            <v>157089</v>
          </cell>
          <cell r="E55">
            <v>12248</v>
          </cell>
        </row>
        <row r="56">
          <cell r="B56">
            <v>157196</v>
          </cell>
          <cell r="E56">
            <v>12083</v>
          </cell>
        </row>
        <row r="57">
          <cell r="B57">
            <v>155971</v>
          </cell>
          <cell r="E57">
            <v>11462</v>
          </cell>
        </row>
        <row r="58">
          <cell r="B58">
            <v>155536</v>
          </cell>
          <cell r="E58">
            <v>10885</v>
          </cell>
        </row>
        <row r="59">
          <cell r="B59">
            <v>154918</v>
          </cell>
          <cell r="E59">
            <v>10773</v>
          </cell>
        </row>
        <row r="60">
          <cell r="B60">
            <v>155046</v>
          </cell>
          <cell r="E60">
            <v>10271</v>
          </cell>
        </row>
        <row r="61">
          <cell r="B61">
            <v>154408</v>
          </cell>
          <cell r="E61">
            <v>9984</v>
          </cell>
        </row>
        <row r="62">
          <cell r="B62">
            <v>154381</v>
          </cell>
          <cell r="E62">
            <v>10855</v>
          </cell>
        </row>
        <row r="63">
          <cell r="B63">
            <v>155027</v>
          </cell>
          <cell r="E63">
            <v>10893</v>
          </cell>
        </row>
        <row r="64">
          <cell r="B64">
            <v>155627</v>
          </cell>
          <cell r="E64">
            <v>10537</v>
          </cell>
        </row>
        <row r="65">
          <cell r="B65">
            <v>154845</v>
          </cell>
          <cell r="E65">
            <v>9079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2"/>
  <sheetViews>
    <sheetView tabSelected="1" workbookViewId="0">
      <selection activeCell="A3" sqref="A3"/>
    </sheetView>
  </sheetViews>
  <sheetFormatPr defaultColWidth="8" defaultRowHeight="12.75" x14ac:dyDescent="0.2"/>
  <cols>
    <col min="1" max="1" width="26.375" style="8" customWidth="1"/>
    <col min="2" max="2" width="12.875" style="7" customWidth="1"/>
    <col min="3" max="3" width="5.875" style="7" customWidth="1"/>
    <col min="4" max="4" width="12.875" style="7" customWidth="1"/>
    <col min="5" max="5" width="5.875" style="7" customWidth="1"/>
    <col min="6" max="6" width="14.5" style="8" customWidth="1"/>
    <col min="7" max="7" width="6.625" style="8" customWidth="1"/>
    <col min="8" max="8" width="14.5" style="8" customWidth="1"/>
    <col min="9" max="9" width="6.625" style="8" customWidth="1"/>
    <col min="10" max="10" width="14.5" style="9" customWidth="1"/>
    <col min="11" max="11" width="6.625" style="8" customWidth="1"/>
    <col min="12" max="12" width="14.5" style="10" customWidth="1"/>
    <col min="13" max="13" width="5.875" style="8" customWidth="1"/>
    <col min="14" max="256" width="8" style="8"/>
  </cols>
  <sheetData>
    <row r="1" spans="1:256" x14ac:dyDescent="0.2">
      <c r="A1" s="6" t="s">
        <v>74</v>
      </c>
    </row>
    <row r="2" spans="1:256" x14ac:dyDescent="0.2">
      <c r="A2" s="11" t="s">
        <v>111</v>
      </c>
    </row>
    <row r="3" spans="1:256" x14ac:dyDescent="0.2">
      <c r="A3" s="6" t="s">
        <v>75</v>
      </c>
    </row>
    <row r="4" spans="1:256" x14ac:dyDescent="0.2">
      <c r="A4" s="12"/>
    </row>
    <row r="5" spans="1:256" x14ac:dyDescent="0.2">
      <c r="A5" s="13" t="s">
        <v>76</v>
      </c>
      <c r="B5" s="7" t="s">
        <v>77</v>
      </c>
    </row>
    <row r="6" spans="1:256" x14ac:dyDescent="0.2">
      <c r="A6" s="13" t="s">
        <v>78</v>
      </c>
      <c r="B6" s="7" t="s">
        <v>79</v>
      </c>
    </row>
    <row r="7" spans="1:256" x14ac:dyDescent="0.2">
      <c r="A7" s="13" t="s">
        <v>80</v>
      </c>
      <c r="B7" s="7" t="s">
        <v>81</v>
      </c>
    </row>
    <row r="8" spans="1:256" x14ac:dyDescent="0.2">
      <c r="A8" s="13" t="s">
        <v>82</v>
      </c>
      <c r="B8" s="7" t="s">
        <v>83</v>
      </c>
    </row>
    <row r="9" spans="1:256" x14ac:dyDescent="0.2">
      <c r="A9" s="12"/>
    </row>
    <row r="10" spans="1:256" x14ac:dyDescent="0.2">
      <c r="A10" s="12"/>
      <c r="B10" s="42" t="s">
        <v>84</v>
      </c>
      <c r="C10" s="43"/>
      <c r="D10" s="42" t="s">
        <v>85</v>
      </c>
      <c r="E10" s="43"/>
      <c r="F10" s="44" t="s">
        <v>86</v>
      </c>
      <c r="G10" s="45"/>
      <c r="H10" s="45"/>
      <c r="I10" s="46"/>
      <c r="J10" s="44" t="s">
        <v>87</v>
      </c>
      <c r="K10" s="46"/>
      <c r="L10" s="44" t="s">
        <v>88</v>
      </c>
      <c r="M10" s="46"/>
    </row>
    <row r="11" spans="1:256" x14ac:dyDescent="0.2">
      <c r="A11" s="12"/>
      <c r="B11" s="41" t="str">
        <f>$A$2</f>
        <v>APR12 - MAR14</v>
      </c>
      <c r="C11" s="41"/>
      <c r="D11" s="41" t="str">
        <f>$A$2</f>
        <v>APR12 - MAR14</v>
      </c>
      <c r="E11" s="41"/>
      <c r="F11" s="41" t="str">
        <f>$A$2</f>
        <v>APR12 - MAR14</v>
      </c>
      <c r="G11" s="41"/>
      <c r="H11" s="41" t="str">
        <f>$A$2</f>
        <v>APR12 - MAR14</v>
      </c>
      <c r="I11" s="41"/>
      <c r="J11" s="41" t="str">
        <f>$A$2</f>
        <v>APR12 - MAR14</v>
      </c>
      <c r="K11" s="41"/>
      <c r="L11" s="41" t="str">
        <f>$A$2</f>
        <v>APR12 - MAR14</v>
      </c>
      <c r="M11" s="41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x14ac:dyDescent="0.2">
      <c r="A12" s="12"/>
      <c r="B12" s="14"/>
      <c r="C12" s="14"/>
      <c r="D12" s="14"/>
      <c r="E12" s="14"/>
      <c r="F12" s="41" t="s">
        <v>89</v>
      </c>
      <c r="G12" s="41"/>
      <c r="H12" s="41" t="s">
        <v>89</v>
      </c>
      <c r="I12" s="41"/>
      <c r="J12" s="41" t="s">
        <v>89</v>
      </c>
      <c r="K12" s="41"/>
      <c r="L12" s="41" t="s">
        <v>89</v>
      </c>
      <c r="M12" s="41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x14ac:dyDescent="0.2">
      <c r="A13" s="12"/>
      <c r="B13" s="41" t="s">
        <v>90</v>
      </c>
      <c r="C13" s="41"/>
      <c r="D13" s="41" t="s">
        <v>91</v>
      </c>
      <c r="E13" s="41"/>
      <c r="F13" s="47" t="s">
        <v>92</v>
      </c>
      <c r="G13" s="47"/>
      <c r="H13" s="47" t="s">
        <v>92</v>
      </c>
      <c r="I13" s="47"/>
      <c r="J13" s="47" t="s">
        <v>92</v>
      </c>
      <c r="K13" s="47"/>
      <c r="L13" s="47" t="s">
        <v>92</v>
      </c>
      <c r="M13" s="47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x14ac:dyDescent="0.2">
      <c r="A14" s="12"/>
      <c r="B14" s="41" t="s">
        <v>93</v>
      </c>
      <c r="C14" s="41"/>
      <c r="D14" s="41" t="s">
        <v>94</v>
      </c>
      <c r="E14" s="41"/>
      <c r="F14" s="47" t="s">
        <v>95</v>
      </c>
      <c r="G14" s="47"/>
      <c r="H14" s="47" t="s">
        <v>96</v>
      </c>
      <c r="I14" s="47"/>
      <c r="J14" s="47" t="s">
        <v>97</v>
      </c>
      <c r="K14" s="47"/>
      <c r="L14" s="47" t="s">
        <v>98</v>
      </c>
      <c r="M14" s="47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x14ac:dyDescent="0.2">
      <c r="A15" s="12" t="s">
        <v>99</v>
      </c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5"/>
      <c r="M15" s="15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x14ac:dyDescent="0.2">
      <c r="A16" s="1" t="s">
        <v>2</v>
      </c>
      <c r="B16" s="17">
        <f>VLOOKUP(A16,'Step 2'!$A$3:$E$72,5,FALSE)</f>
        <v>61738</v>
      </c>
      <c r="C16" s="17"/>
      <c r="D16" s="17">
        <f>VLOOKUP(A16,'Step 4'!A$3:E$72,5,FALSE)</f>
        <v>4165</v>
      </c>
      <c r="F16" s="18">
        <f>D16/B16</f>
        <v>6.7462502834558943E-2</v>
      </c>
      <c r="H16" s="19">
        <f>TRUNC(F16,4)</f>
        <v>6.7400000000000002E-2</v>
      </c>
      <c r="J16" s="9">
        <f>H16*100</f>
        <v>6.74</v>
      </c>
      <c r="L16" s="10">
        <f>ROUND(J16,1)</f>
        <v>6.7</v>
      </c>
    </row>
    <row r="17" spans="1:256" x14ac:dyDescent="0.2">
      <c r="A17" s="16" t="s">
        <v>47</v>
      </c>
      <c r="B17" s="17">
        <f>VLOOKUP(A17,'Step 2'!$A$3:$E$72,5,FALSE)</f>
        <v>41130</v>
      </c>
      <c r="D17" s="17">
        <f>VLOOKUP(A17,'Step 4'!A$3:E$72,5,FALSE)</f>
        <v>1884</v>
      </c>
      <c r="F17" s="18">
        <f>D17/B17</f>
        <v>4.5805981035740337E-2</v>
      </c>
      <c r="H17" s="19">
        <f>TRUNC(F17,4)</f>
        <v>4.58E-2</v>
      </c>
      <c r="J17" s="9">
        <f>H17*100</f>
        <v>4.58</v>
      </c>
      <c r="L17" s="10">
        <f>ROUND(J17,1)</f>
        <v>4.5999999999999996</v>
      </c>
    </row>
    <row r="18" spans="1:256" ht="13.5" thickBot="1" x14ac:dyDescent="0.25">
      <c r="A18" s="16" t="s">
        <v>52</v>
      </c>
      <c r="B18" s="17">
        <f>VLOOKUP(A18,'Step 2'!$A$3:$E$72,5,FALSE)</f>
        <v>110080</v>
      </c>
      <c r="C18" s="17"/>
      <c r="D18" s="17">
        <f>VLOOKUP(A18,'Step 4'!A$3:E$72,5,FALSE)</f>
        <v>13192</v>
      </c>
      <c r="F18" s="18">
        <f>D18/B18</f>
        <v>0.11984011627906976</v>
      </c>
      <c r="H18" s="19">
        <f>TRUNC(F18,4)</f>
        <v>0.1198</v>
      </c>
      <c r="J18" s="9">
        <f>H18*100</f>
        <v>11.98</v>
      </c>
      <c r="L18" s="10">
        <f>ROUND(J18,1)</f>
        <v>12</v>
      </c>
    </row>
    <row r="19" spans="1:256" ht="13.5" thickBot="1" x14ac:dyDescent="0.25">
      <c r="A19" s="20" t="s">
        <v>100</v>
      </c>
      <c r="B19" s="14">
        <f>SUM(B16:B18)</f>
        <v>212948</v>
      </c>
      <c r="C19" s="14"/>
      <c r="D19" s="14">
        <f>SUM(D16:D18)</f>
        <v>19241</v>
      </c>
      <c r="E19" s="14"/>
      <c r="F19" s="21">
        <f>D19/B19</f>
        <v>9.0355391926667541E-2</v>
      </c>
      <c r="G19" s="15"/>
      <c r="H19" s="22">
        <f>TRUNC(F19,4)</f>
        <v>9.0300000000000005E-2</v>
      </c>
      <c r="I19" s="15"/>
      <c r="J19" s="23">
        <f>H19*100</f>
        <v>9.0300000000000011</v>
      </c>
      <c r="K19" s="15"/>
      <c r="L19" s="24">
        <f>ROUND(J19,1)</f>
        <v>9</v>
      </c>
      <c r="M19" s="15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x14ac:dyDescent="0.2">
      <c r="A20" s="20"/>
      <c r="B20" s="14"/>
      <c r="C20" s="14"/>
      <c r="D20" s="14"/>
      <c r="E20" s="14"/>
      <c r="F20" s="21"/>
      <c r="G20" s="15"/>
      <c r="H20" s="22"/>
      <c r="I20" s="15"/>
      <c r="J20" s="23"/>
      <c r="K20" s="15"/>
      <c r="M20" s="15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x14ac:dyDescent="0.2">
      <c r="A21" s="25" t="s">
        <v>101</v>
      </c>
      <c r="B21" s="26">
        <f>'National averages'!C50</f>
        <v>3727485</v>
      </c>
      <c r="C21" s="26"/>
      <c r="D21" s="26">
        <f>'National averages'!D50</f>
        <v>279995</v>
      </c>
      <c r="E21" s="26"/>
      <c r="F21" s="27">
        <f>D21/B21</f>
        <v>7.5116331789396876E-2</v>
      </c>
      <c r="G21" s="25"/>
      <c r="H21" s="28">
        <f>TRUNC(F21,4)</f>
        <v>7.51E-2</v>
      </c>
      <c r="I21" s="25"/>
      <c r="J21" s="29">
        <f>H21*100</f>
        <v>7.51</v>
      </c>
      <c r="K21" s="25"/>
      <c r="L21" s="30">
        <f>ROUND(J21,1)</f>
        <v>7.5</v>
      </c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</row>
    <row r="22" spans="1:256" x14ac:dyDescent="0.2">
      <c r="A22" s="31" t="s">
        <v>102</v>
      </c>
      <c r="F22" s="8">
        <f>F21*1.2</f>
        <v>9.0139598147276248E-2</v>
      </c>
      <c r="H22" s="28">
        <f>TRUNC(F22,4)</f>
        <v>9.01E-2</v>
      </c>
      <c r="J22" s="29">
        <f>H22*100</f>
        <v>9.01</v>
      </c>
      <c r="L22" s="32">
        <f>ROUND(120*H21,1)</f>
        <v>9</v>
      </c>
    </row>
    <row r="24" spans="1:256" x14ac:dyDescent="0.2">
      <c r="A24" s="8" t="s">
        <v>103</v>
      </c>
    </row>
    <row r="25" spans="1:256" x14ac:dyDescent="0.2">
      <c r="A25" s="8" t="s">
        <v>104</v>
      </c>
    </row>
    <row r="28" spans="1:256" x14ac:dyDescent="0.2">
      <c r="B28" s="33"/>
      <c r="C28" s="33"/>
      <c r="D28" s="33"/>
    </row>
    <row r="29" spans="1:256" x14ac:dyDescent="0.2">
      <c r="B29" s="33"/>
      <c r="C29" s="33"/>
      <c r="D29" s="33"/>
    </row>
    <row r="30" spans="1:256" x14ac:dyDescent="0.2">
      <c r="B30" s="33"/>
      <c r="C30" s="33"/>
      <c r="D30" s="33"/>
    </row>
    <row r="31" spans="1:256" x14ac:dyDescent="0.2">
      <c r="B31" s="33"/>
      <c r="C31" s="33"/>
      <c r="D31" s="33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</row>
    <row r="32" spans="1:256" x14ac:dyDescent="0.2">
      <c r="B32" s="33"/>
      <c r="C32" s="33"/>
      <c r="D32" s="33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</row>
  </sheetData>
  <sortState ref="A16:M18">
    <sortCondition ref="A16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ageMargins left="0.7" right="0.7" top="0.75" bottom="0.75" header="0.3" footer="0.3"/>
  <pageSetup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workbookViewId="0">
      <selection activeCell="A2" sqref="A2"/>
    </sheetView>
  </sheetViews>
  <sheetFormatPr defaultRowHeight="12.75" x14ac:dyDescent="0.2"/>
  <cols>
    <col min="1" max="1" width="36" style="2" customWidth="1"/>
  </cols>
  <sheetData>
    <row r="1" spans="1:28" x14ac:dyDescent="0.2">
      <c r="A1" s="1" t="s">
        <v>70</v>
      </c>
      <c r="B1" s="3">
        <v>40909</v>
      </c>
      <c r="C1" s="3">
        <v>40940</v>
      </c>
      <c r="D1" s="3">
        <v>40969</v>
      </c>
      <c r="E1" s="3">
        <v>41000</v>
      </c>
      <c r="F1" s="3">
        <v>41030</v>
      </c>
      <c r="G1" s="3">
        <v>41061</v>
      </c>
      <c r="H1" s="3">
        <v>41091</v>
      </c>
      <c r="I1" s="3">
        <v>41122</v>
      </c>
      <c r="J1" s="3">
        <v>41153</v>
      </c>
      <c r="K1" s="3">
        <v>41183</v>
      </c>
      <c r="L1" s="3">
        <v>41214</v>
      </c>
      <c r="M1" s="3">
        <v>41244</v>
      </c>
      <c r="N1" s="3">
        <v>41275</v>
      </c>
      <c r="O1" s="3">
        <v>41306</v>
      </c>
      <c r="P1" s="3">
        <v>41334</v>
      </c>
      <c r="Q1" s="3">
        <v>41365</v>
      </c>
      <c r="R1" s="3">
        <v>41395</v>
      </c>
      <c r="S1" s="3">
        <v>41426</v>
      </c>
      <c r="T1" s="3">
        <v>41456</v>
      </c>
      <c r="U1" s="3">
        <v>41487</v>
      </c>
      <c r="V1" s="3">
        <v>41518</v>
      </c>
      <c r="W1" s="3">
        <v>41548</v>
      </c>
      <c r="X1" s="3">
        <v>41579</v>
      </c>
      <c r="Y1" s="3">
        <v>41609</v>
      </c>
      <c r="Z1" s="3">
        <v>41640</v>
      </c>
      <c r="AA1" s="3">
        <v>41671</v>
      </c>
      <c r="AB1" s="3">
        <v>41699</v>
      </c>
    </row>
    <row r="2" spans="1:28" x14ac:dyDescent="0.2">
      <c r="A2" s="1" t="s">
        <v>109</v>
      </c>
    </row>
    <row r="3" spans="1:28" x14ac:dyDescent="0.2">
      <c r="A3" s="39" t="s">
        <v>0</v>
      </c>
      <c r="B3" s="4">
        <v>1124</v>
      </c>
      <c r="C3" s="4">
        <v>1106</v>
      </c>
      <c r="D3" s="4">
        <v>1103</v>
      </c>
      <c r="E3" s="4">
        <v>1072</v>
      </c>
      <c r="F3" s="4">
        <v>1110</v>
      </c>
      <c r="G3" s="4">
        <v>1150</v>
      </c>
      <c r="H3" s="4">
        <v>1165</v>
      </c>
      <c r="I3" s="4">
        <v>1163</v>
      </c>
      <c r="J3" s="4">
        <v>1138</v>
      </c>
      <c r="K3" s="4">
        <v>1116</v>
      </c>
      <c r="L3" s="4">
        <v>1123</v>
      </c>
      <c r="M3" s="4">
        <v>1120</v>
      </c>
      <c r="N3" s="4">
        <v>1108</v>
      </c>
      <c r="O3" s="4">
        <v>1085</v>
      </c>
      <c r="P3" s="4">
        <v>1090</v>
      </c>
      <c r="Q3" s="4">
        <v>1118</v>
      </c>
      <c r="R3" s="4">
        <v>1116</v>
      </c>
      <c r="S3" s="4">
        <v>1156</v>
      </c>
      <c r="T3" s="4">
        <v>1186</v>
      </c>
      <c r="U3" s="4">
        <v>1193</v>
      </c>
      <c r="V3" s="4">
        <v>1120</v>
      </c>
      <c r="W3" s="4">
        <v>1111</v>
      </c>
      <c r="X3" s="4">
        <v>1143</v>
      </c>
      <c r="Y3" s="4">
        <v>1126</v>
      </c>
      <c r="Z3" s="4">
        <v>1122</v>
      </c>
      <c r="AA3" s="4">
        <v>1108</v>
      </c>
      <c r="AB3" s="4">
        <v>1103</v>
      </c>
    </row>
    <row r="4" spans="1:28" x14ac:dyDescent="0.2">
      <c r="A4" s="39" t="s">
        <v>1</v>
      </c>
      <c r="B4" s="4">
        <v>5743</v>
      </c>
      <c r="C4" s="4">
        <v>5795</v>
      </c>
      <c r="D4" s="4">
        <v>5851</v>
      </c>
      <c r="E4" s="4">
        <v>5759</v>
      </c>
      <c r="F4" s="4">
        <v>5775</v>
      </c>
      <c r="G4" s="4">
        <v>5887</v>
      </c>
      <c r="H4" s="4">
        <v>5662</v>
      </c>
      <c r="I4" s="4">
        <v>5595</v>
      </c>
      <c r="J4" s="4">
        <v>5772</v>
      </c>
      <c r="K4" s="4">
        <v>5733</v>
      </c>
      <c r="L4" s="4">
        <v>5665</v>
      </c>
      <c r="M4" s="4">
        <v>5696</v>
      </c>
      <c r="N4" s="4">
        <v>5642</v>
      </c>
      <c r="O4" s="4">
        <v>5716</v>
      </c>
      <c r="P4" s="4">
        <v>5782</v>
      </c>
      <c r="Q4" s="4">
        <v>5739</v>
      </c>
      <c r="R4" s="4">
        <v>5672</v>
      </c>
      <c r="S4" s="4">
        <v>5882</v>
      </c>
      <c r="T4" s="4">
        <v>5721</v>
      </c>
      <c r="U4" s="4">
        <v>5698</v>
      </c>
      <c r="V4" s="4">
        <v>5674</v>
      </c>
      <c r="W4" s="4">
        <v>5673</v>
      </c>
      <c r="X4" s="4">
        <v>5700</v>
      </c>
      <c r="Y4" s="4">
        <v>5702</v>
      </c>
      <c r="Z4" s="4">
        <v>5642</v>
      </c>
      <c r="AA4" s="4">
        <v>5737</v>
      </c>
      <c r="AB4" s="4">
        <v>5806</v>
      </c>
    </row>
    <row r="5" spans="1:28" x14ac:dyDescent="0.2">
      <c r="A5" s="39" t="s">
        <v>2</v>
      </c>
      <c r="B5" s="4">
        <v>2670</v>
      </c>
      <c r="C5" s="4">
        <v>2666</v>
      </c>
      <c r="D5" s="4">
        <v>2755</v>
      </c>
      <c r="E5" s="4">
        <v>2784</v>
      </c>
      <c r="F5" s="4">
        <v>2825</v>
      </c>
      <c r="G5" s="4">
        <v>2802</v>
      </c>
      <c r="H5" s="4">
        <v>2749</v>
      </c>
      <c r="I5" s="4">
        <v>2817</v>
      </c>
      <c r="J5" s="4">
        <v>2760</v>
      </c>
      <c r="K5" s="4">
        <v>2712</v>
      </c>
      <c r="L5" s="4">
        <v>2639</v>
      </c>
      <c r="M5" s="4">
        <v>2743</v>
      </c>
      <c r="N5" s="4">
        <v>2517</v>
      </c>
      <c r="O5" s="4">
        <v>2474</v>
      </c>
      <c r="P5" s="4">
        <v>2484</v>
      </c>
      <c r="Q5" s="4">
        <v>2492</v>
      </c>
      <c r="R5" s="4">
        <v>2541</v>
      </c>
      <c r="S5" s="4">
        <v>2499</v>
      </c>
      <c r="T5" s="4">
        <v>2455</v>
      </c>
      <c r="U5" s="4">
        <v>2584</v>
      </c>
      <c r="V5" s="4">
        <v>2507</v>
      </c>
      <c r="W5" s="4">
        <v>2473</v>
      </c>
      <c r="X5" s="4">
        <v>2457</v>
      </c>
      <c r="Y5" s="4">
        <v>2531</v>
      </c>
      <c r="Z5" s="4">
        <v>2326</v>
      </c>
      <c r="AA5" s="4">
        <v>2291</v>
      </c>
      <c r="AB5" s="4">
        <v>2276</v>
      </c>
    </row>
    <row r="6" spans="1:28" x14ac:dyDescent="0.2">
      <c r="A6" s="39" t="s">
        <v>3</v>
      </c>
      <c r="B6" s="4">
        <v>658</v>
      </c>
      <c r="C6" s="4">
        <v>663</v>
      </c>
      <c r="D6" s="4">
        <v>671</v>
      </c>
      <c r="E6" s="4">
        <v>665</v>
      </c>
      <c r="F6" s="4">
        <v>674</v>
      </c>
      <c r="G6" s="4">
        <v>705</v>
      </c>
      <c r="H6" s="4">
        <v>710</v>
      </c>
      <c r="I6" s="4">
        <v>705</v>
      </c>
      <c r="J6" s="4">
        <v>695</v>
      </c>
      <c r="K6" s="4">
        <v>697</v>
      </c>
      <c r="L6" s="4">
        <v>677</v>
      </c>
      <c r="M6" s="4">
        <v>676</v>
      </c>
      <c r="N6" s="4">
        <v>682</v>
      </c>
      <c r="O6" s="4">
        <v>689</v>
      </c>
      <c r="P6" s="4">
        <v>692</v>
      </c>
      <c r="Q6" s="4">
        <v>699</v>
      </c>
      <c r="R6" s="4">
        <v>716</v>
      </c>
      <c r="S6" s="4">
        <v>743</v>
      </c>
      <c r="T6" s="4">
        <v>750</v>
      </c>
      <c r="U6" s="4">
        <v>754</v>
      </c>
      <c r="V6" s="4">
        <v>734</v>
      </c>
      <c r="W6" s="4">
        <v>740</v>
      </c>
      <c r="X6" s="4">
        <v>729</v>
      </c>
      <c r="Y6" s="4">
        <v>726</v>
      </c>
      <c r="Z6" s="4">
        <v>730</v>
      </c>
      <c r="AA6" s="4">
        <v>741</v>
      </c>
      <c r="AB6" s="4">
        <v>754</v>
      </c>
    </row>
    <row r="7" spans="1:28" x14ac:dyDescent="0.2">
      <c r="A7" s="39" t="s">
        <v>4</v>
      </c>
      <c r="B7" s="4">
        <v>35278</v>
      </c>
      <c r="C7" s="4">
        <v>35259</v>
      </c>
      <c r="D7" s="4">
        <v>35193</v>
      </c>
      <c r="E7" s="4">
        <v>35535</v>
      </c>
      <c r="F7" s="4">
        <v>35830</v>
      </c>
      <c r="G7" s="4">
        <v>36484</v>
      </c>
      <c r="H7" s="4">
        <v>36764</v>
      </c>
      <c r="I7" s="4">
        <v>36460</v>
      </c>
      <c r="J7" s="4">
        <v>35491</v>
      </c>
      <c r="K7" s="4">
        <v>35741</v>
      </c>
      <c r="L7" s="4">
        <v>35137</v>
      </c>
      <c r="M7" s="4">
        <v>35162</v>
      </c>
      <c r="N7" s="4">
        <v>35405</v>
      </c>
      <c r="O7" s="4">
        <v>35429</v>
      </c>
      <c r="P7" s="4">
        <v>35502</v>
      </c>
      <c r="Q7" s="4">
        <v>36008</v>
      </c>
      <c r="R7" s="4">
        <v>36611</v>
      </c>
      <c r="S7" s="4">
        <v>37274</v>
      </c>
      <c r="T7" s="4">
        <v>37499</v>
      </c>
      <c r="U7" s="4">
        <v>36946</v>
      </c>
      <c r="V7" s="4">
        <v>36238</v>
      </c>
      <c r="W7" s="4">
        <v>35754</v>
      </c>
      <c r="X7" s="4">
        <v>35560</v>
      </c>
      <c r="Y7" s="4">
        <v>35455</v>
      </c>
      <c r="Z7" s="4">
        <v>35741</v>
      </c>
      <c r="AA7" s="4">
        <v>35852</v>
      </c>
      <c r="AB7" s="4">
        <v>36088</v>
      </c>
    </row>
    <row r="8" spans="1:28" x14ac:dyDescent="0.2">
      <c r="A8" s="39" t="s">
        <v>5</v>
      </c>
      <c r="B8" s="4">
        <v>61341</v>
      </c>
      <c r="C8" s="4">
        <v>61289</v>
      </c>
      <c r="D8" s="4">
        <v>61173</v>
      </c>
      <c r="E8" s="4">
        <v>61584</v>
      </c>
      <c r="F8" s="4">
        <v>62090</v>
      </c>
      <c r="G8" s="4">
        <v>63276</v>
      </c>
      <c r="H8" s="4">
        <v>63755</v>
      </c>
      <c r="I8" s="4">
        <v>63165</v>
      </c>
      <c r="J8" s="4">
        <v>61354</v>
      </c>
      <c r="K8" s="4">
        <v>61794</v>
      </c>
      <c r="L8" s="4">
        <v>60969</v>
      </c>
      <c r="M8" s="4">
        <v>61005</v>
      </c>
      <c r="N8" s="4">
        <v>61511</v>
      </c>
      <c r="O8" s="4">
        <v>61502</v>
      </c>
      <c r="P8" s="4">
        <v>61693</v>
      </c>
      <c r="Q8" s="4">
        <v>62477</v>
      </c>
      <c r="R8" s="4">
        <v>63445</v>
      </c>
      <c r="S8" s="4">
        <v>64586</v>
      </c>
      <c r="T8" s="4">
        <v>65016</v>
      </c>
      <c r="U8" s="4">
        <v>64075</v>
      </c>
      <c r="V8" s="4">
        <v>62664</v>
      </c>
      <c r="W8" s="4">
        <v>61893</v>
      </c>
      <c r="X8" s="4">
        <v>61584</v>
      </c>
      <c r="Y8" s="4">
        <v>61498</v>
      </c>
      <c r="Z8" s="4">
        <v>62074</v>
      </c>
      <c r="AA8" s="4">
        <v>62281</v>
      </c>
      <c r="AB8" s="4">
        <v>62671</v>
      </c>
    </row>
    <row r="9" spans="1:28" x14ac:dyDescent="0.2">
      <c r="A9" s="39" t="s">
        <v>6</v>
      </c>
      <c r="B9" s="4">
        <v>3678</v>
      </c>
      <c r="C9" s="4">
        <v>3652</v>
      </c>
      <c r="D9" s="4">
        <v>3720</v>
      </c>
      <c r="E9" s="4">
        <v>3814</v>
      </c>
      <c r="F9" s="4">
        <v>3937</v>
      </c>
      <c r="G9" s="4">
        <v>3990</v>
      </c>
      <c r="H9" s="4">
        <v>3820</v>
      </c>
      <c r="I9" s="4">
        <v>3732</v>
      </c>
      <c r="J9" s="4">
        <v>3756</v>
      </c>
      <c r="K9" s="4">
        <v>3659</v>
      </c>
      <c r="L9" s="4">
        <v>3577</v>
      </c>
      <c r="M9" s="4">
        <v>3607</v>
      </c>
      <c r="N9" s="4">
        <v>3517</v>
      </c>
      <c r="O9" s="4">
        <v>3438</v>
      </c>
      <c r="P9" s="4">
        <v>3453</v>
      </c>
      <c r="Q9" s="4">
        <v>3506</v>
      </c>
      <c r="R9" s="4">
        <v>3641</v>
      </c>
      <c r="S9" s="4">
        <v>3670</v>
      </c>
      <c r="T9" s="4">
        <v>3601</v>
      </c>
      <c r="U9" s="4">
        <v>3507</v>
      </c>
      <c r="V9" s="4">
        <v>3536</v>
      </c>
      <c r="W9" s="4">
        <v>3478</v>
      </c>
      <c r="X9" s="4">
        <v>3462</v>
      </c>
      <c r="Y9" s="4">
        <v>3451</v>
      </c>
      <c r="Z9" s="4">
        <v>3357</v>
      </c>
      <c r="AA9" s="4">
        <v>3313</v>
      </c>
      <c r="AB9" s="4">
        <v>3303</v>
      </c>
    </row>
    <row r="10" spans="1:28" x14ac:dyDescent="0.2">
      <c r="A10" s="39" t="s">
        <v>7</v>
      </c>
      <c r="B10" s="4">
        <v>1837</v>
      </c>
      <c r="C10" s="4">
        <v>1847</v>
      </c>
      <c r="D10" s="4">
        <v>1860</v>
      </c>
      <c r="E10" s="4">
        <v>1871</v>
      </c>
      <c r="F10" s="4">
        <v>1894</v>
      </c>
      <c r="G10" s="4">
        <v>1958</v>
      </c>
      <c r="H10" s="4">
        <v>1901</v>
      </c>
      <c r="I10" s="4">
        <v>1927</v>
      </c>
      <c r="J10" s="4">
        <v>1967</v>
      </c>
      <c r="K10" s="4">
        <v>1995</v>
      </c>
      <c r="L10" s="4">
        <v>1951</v>
      </c>
      <c r="M10" s="4">
        <v>1958</v>
      </c>
      <c r="N10" s="4">
        <v>1909</v>
      </c>
      <c r="O10" s="4">
        <v>1886</v>
      </c>
      <c r="P10" s="4">
        <v>1906</v>
      </c>
      <c r="Q10" s="4">
        <v>1965</v>
      </c>
      <c r="R10" s="4">
        <v>2011</v>
      </c>
      <c r="S10" s="4">
        <v>2065</v>
      </c>
      <c r="T10" s="4">
        <v>2043</v>
      </c>
      <c r="U10" s="4">
        <v>2057</v>
      </c>
      <c r="V10" s="4">
        <v>2012</v>
      </c>
      <c r="W10" s="4">
        <v>2068</v>
      </c>
      <c r="X10" s="4">
        <v>2067</v>
      </c>
      <c r="Y10" s="4">
        <v>2050</v>
      </c>
      <c r="Z10" s="4">
        <v>2009</v>
      </c>
      <c r="AA10" s="4">
        <v>1985</v>
      </c>
      <c r="AB10" s="4">
        <v>1987</v>
      </c>
    </row>
    <row r="11" spans="1:28" x14ac:dyDescent="0.2">
      <c r="A11" s="39" t="s">
        <v>8</v>
      </c>
      <c r="B11" s="4">
        <v>1316</v>
      </c>
      <c r="C11" s="4">
        <v>1296</v>
      </c>
      <c r="D11" s="4">
        <v>1326</v>
      </c>
      <c r="E11" s="4">
        <v>1442</v>
      </c>
      <c r="F11" s="4">
        <v>1476</v>
      </c>
      <c r="G11" s="4">
        <v>1505</v>
      </c>
      <c r="H11" s="4">
        <v>1533</v>
      </c>
      <c r="I11" s="4">
        <v>1490</v>
      </c>
      <c r="J11" s="4">
        <v>1514</v>
      </c>
      <c r="K11" s="4">
        <v>1495</v>
      </c>
      <c r="L11" s="4">
        <v>1462</v>
      </c>
      <c r="M11" s="4">
        <v>1443</v>
      </c>
      <c r="N11" s="4">
        <v>1402</v>
      </c>
      <c r="O11" s="4">
        <v>1337</v>
      </c>
      <c r="P11" s="4">
        <v>1391</v>
      </c>
      <c r="Q11" s="4">
        <v>1438</v>
      </c>
      <c r="R11" s="4">
        <v>1441</v>
      </c>
      <c r="S11" s="4">
        <v>1490</v>
      </c>
      <c r="T11" s="4">
        <v>1489</v>
      </c>
      <c r="U11" s="4">
        <v>1478</v>
      </c>
      <c r="V11" s="4">
        <v>1456</v>
      </c>
      <c r="W11" s="4">
        <v>1421</v>
      </c>
      <c r="X11" s="4">
        <v>1436</v>
      </c>
      <c r="Y11" s="4">
        <v>1404</v>
      </c>
      <c r="Z11" s="4">
        <v>1398</v>
      </c>
      <c r="AA11" s="4">
        <v>1332</v>
      </c>
      <c r="AB11" s="4">
        <v>1379</v>
      </c>
    </row>
    <row r="12" spans="1:28" x14ac:dyDescent="0.2">
      <c r="A12" s="39" t="s">
        <v>9</v>
      </c>
      <c r="B12" s="4">
        <v>46702</v>
      </c>
      <c r="C12" s="4">
        <v>46654</v>
      </c>
      <c r="D12" s="4">
        <v>46562</v>
      </c>
      <c r="E12" s="4">
        <v>46943</v>
      </c>
      <c r="F12" s="4">
        <v>47368</v>
      </c>
      <c r="G12" s="4">
        <v>48256</v>
      </c>
      <c r="H12" s="4">
        <v>48609</v>
      </c>
      <c r="I12" s="4">
        <v>48205</v>
      </c>
      <c r="J12" s="4">
        <v>46879</v>
      </c>
      <c r="K12" s="4">
        <v>47212</v>
      </c>
      <c r="L12" s="4">
        <v>46498</v>
      </c>
      <c r="M12" s="4">
        <v>46524</v>
      </c>
      <c r="N12" s="4">
        <v>46844</v>
      </c>
      <c r="O12" s="4">
        <v>46858</v>
      </c>
      <c r="P12" s="4">
        <v>46978</v>
      </c>
      <c r="Q12" s="4">
        <v>47637</v>
      </c>
      <c r="R12" s="4">
        <v>48404</v>
      </c>
      <c r="S12" s="4">
        <v>49269</v>
      </c>
      <c r="T12" s="4">
        <v>49595</v>
      </c>
      <c r="U12" s="4">
        <v>48861</v>
      </c>
      <c r="V12" s="4">
        <v>47876</v>
      </c>
      <c r="W12" s="4">
        <v>47257</v>
      </c>
      <c r="X12" s="4">
        <v>47013</v>
      </c>
      <c r="Y12" s="4">
        <v>46892</v>
      </c>
      <c r="Z12" s="4">
        <v>47252</v>
      </c>
      <c r="AA12" s="4">
        <v>47437</v>
      </c>
      <c r="AB12" s="4">
        <v>47748</v>
      </c>
    </row>
    <row r="13" spans="1:28" x14ac:dyDescent="0.2">
      <c r="A13" s="39" t="s">
        <v>10</v>
      </c>
      <c r="B13" s="4">
        <v>84494</v>
      </c>
      <c r="C13" s="4">
        <v>85668</v>
      </c>
      <c r="D13" s="4">
        <v>85342</v>
      </c>
      <c r="E13" s="4">
        <v>86491</v>
      </c>
      <c r="F13" s="4">
        <v>86836</v>
      </c>
      <c r="G13" s="4">
        <v>87220</v>
      </c>
      <c r="H13" s="4">
        <v>87403</v>
      </c>
      <c r="I13" s="4">
        <v>87456</v>
      </c>
      <c r="J13" s="4">
        <v>86232</v>
      </c>
      <c r="K13" s="4">
        <v>86898</v>
      </c>
      <c r="L13" s="4">
        <v>85735</v>
      </c>
      <c r="M13" s="4">
        <v>84993</v>
      </c>
      <c r="N13" s="4">
        <v>84809</v>
      </c>
      <c r="O13" s="4">
        <v>85868</v>
      </c>
      <c r="P13" s="4">
        <v>85847</v>
      </c>
      <c r="Q13" s="4">
        <v>87102</v>
      </c>
      <c r="R13" s="4">
        <v>87570</v>
      </c>
      <c r="S13" s="4">
        <v>88246</v>
      </c>
      <c r="T13" s="4">
        <v>88564</v>
      </c>
      <c r="U13" s="4">
        <v>87935</v>
      </c>
      <c r="V13" s="4">
        <v>87382</v>
      </c>
      <c r="W13" s="4">
        <v>86286</v>
      </c>
      <c r="X13" s="4">
        <v>85024</v>
      </c>
      <c r="Y13" s="4">
        <v>85082</v>
      </c>
      <c r="Z13" s="4">
        <v>85260</v>
      </c>
      <c r="AA13" s="4">
        <v>86124</v>
      </c>
      <c r="AB13" s="4">
        <v>87052</v>
      </c>
    </row>
    <row r="14" spans="1:28" x14ac:dyDescent="0.2">
      <c r="A14" s="39" t="s">
        <v>11</v>
      </c>
      <c r="B14" s="4">
        <v>1849</v>
      </c>
      <c r="C14" s="4">
        <v>1867</v>
      </c>
      <c r="D14" s="4">
        <v>1900</v>
      </c>
      <c r="E14" s="4">
        <v>1919</v>
      </c>
      <c r="F14" s="4">
        <v>2001</v>
      </c>
      <c r="G14" s="4">
        <v>2067</v>
      </c>
      <c r="H14" s="4">
        <v>2017</v>
      </c>
      <c r="I14" s="4">
        <v>1986</v>
      </c>
      <c r="J14" s="4">
        <v>2000</v>
      </c>
      <c r="K14" s="4">
        <v>1961</v>
      </c>
      <c r="L14" s="4">
        <v>1844</v>
      </c>
      <c r="M14" s="4">
        <v>1858</v>
      </c>
      <c r="N14" s="4">
        <v>1836</v>
      </c>
      <c r="O14" s="4">
        <v>1804</v>
      </c>
      <c r="P14" s="4">
        <v>1836</v>
      </c>
      <c r="Q14" s="4">
        <v>1831</v>
      </c>
      <c r="R14" s="4">
        <v>1901</v>
      </c>
      <c r="S14" s="4">
        <v>1899</v>
      </c>
      <c r="T14" s="4">
        <v>1885</v>
      </c>
      <c r="U14" s="4">
        <v>1929</v>
      </c>
      <c r="V14" s="4">
        <v>1872</v>
      </c>
      <c r="W14" s="4">
        <v>1859</v>
      </c>
      <c r="X14" s="4">
        <v>1806</v>
      </c>
      <c r="Y14" s="4">
        <v>1806</v>
      </c>
      <c r="Z14" s="4">
        <v>1776</v>
      </c>
      <c r="AA14" s="4">
        <v>1748</v>
      </c>
      <c r="AB14" s="4">
        <v>1744</v>
      </c>
    </row>
    <row r="15" spans="1:28" x14ac:dyDescent="0.2">
      <c r="A15" s="39" t="s">
        <v>12</v>
      </c>
      <c r="B15" s="4">
        <v>2516</v>
      </c>
      <c r="C15" s="4">
        <v>2515</v>
      </c>
      <c r="D15" s="4">
        <v>2543</v>
      </c>
      <c r="E15" s="4">
        <v>2582</v>
      </c>
      <c r="F15" s="4">
        <v>2657</v>
      </c>
      <c r="G15" s="4">
        <v>2764</v>
      </c>
      <c r="H15" s="4">
        <v>2697</v>
      </c>
      <c r="I15" s="4">
        <v>2656</v>
      </c>
      <c r="J15" s="4">
        <v>2629</v>
      </c>
      <c r="K15" s="4">
        <v>2611</v>
      </c>
      <c r="L15" s="4">
        <v>2565</v>
      </c>
      <c r="M15" s="4">
        <v>2599</v>
      </c>
      <c r="N15" s="4">
        <v>2509</v>
      </c>
      <c r="O15" s="4">
        <v>2518</v>
      </c>
      <c r="P15" s="4">
        <v>2528</v>
      </c>
      <c r="Q15" s="4">
        <v>2593</v>
      </c>
      <c r="R15" s="4">
        <v>2622</v>
      </c>
      <c r="S15" s="4">
        <v>2694</v>
      </c>
      <c r="T15" s="4">
        <v>2630</v>
      </c>
      <c r="U15" s="4">
        <v>2638</v>
      </c>
      <c r="V15" s="4">
        <v>2515</v>
      </c>
      <c r="W15" s="4">
        <v>2540</v>
      </c>
      <c r="X15" s="4">
        <v>2571</v>
      </c>
      <c r="Y15" s="4">
        <v>2565</v>
      </c>
      <c r="Z15" s="4">
        <v>2491</v>
      </c>
      <c r="AA15" s="4">
        <v>2499</v>
      </c>
      <c r="AB15" s="4">
        <v>2474</v>
      </c>
    </row>
    <row r="16" spans="1:28" x14ac:dyDescent="0.2">
      <c r="A16" s="39" t="s">
        <v>13</v>
      </c>
      <c r="B16" s="4">
        <v>19487</v>
      </c>
      <c r="C16" s="4">
        <v>19732</v>
      </c>
      <c r="D16" s="4">
        <v>19887</v>
      </c>
      <c r="E16" s="4">
        <v>19922</v>
      </c>
      <c r="F16" s="4">
        <v>20249</v>
      </c>
      <c r="G16" s="4">
        <v>21050</v>
      </c>
      <c r="H16" s="4">
        <v>21193</v>
      </c>
      <c r="I16" s="4">
        <v>21142</v>
      </c>
      <c r="J16" s="4">
        <v>20754</v>
      </c>
      <c r="K16" s="4">
        <v>20809</v>
      </c>
      <c r="L16" s="4">
        <v>20294</v>
      </c>
      <c r="M16" s="4">
        <v>20300</v>
      </c>
      <c r="N16" s="4">
        <v>20453</v>
      </c>
      <c r="O16" s="4">
        <v>20633</v>
      </c>
      <c r="P16" s="4">
        <v>20742</v>
      </c>
      <c r="Q16" s="4">
        <v>21041</v>
      </c>
      <c r="R16" s="4">
        <v>21520</v>
      </c>
      <c r="S16" s="4">
        <v>22263</v>
      </c>
      <c r="T16" s="4">
        <v>22489</v>
      </c>
      <c r="U16" s="4">
        <v>22614</v>
      </c>
      <c r="V16" s="4">
        <v>22060</v>
      </c>
      <c r="W16" s="4">
        <v>22067</v>
      </c>
      <c r="X16" s="4">
        <v>21747</v>
      </c>
      <c r="Y16" s="4">
        <v>21687</v>
      </c>
      <c r="Z16" s="4">
        <v>21800</v>
      </c>
      <c r="AA16" s="4">
        <v>22167</v>
      </c>
      <c r="AB16" s="4">
        <v>22499</v>
      </c>
    </row>
    <row r="17" spans="1:28" x14ac:dyDescent="0.2">
      <c r="A17" s="39" t="s">
        <v>14</v>
      </c>
      <c r="B17" s="4">
        <v>1125</v>
      </c>
      <c r="C17" s="4">
        <v>1147</v>
      </c>
      <c r="D17" s="4">
        <v>1175</v>
      </c>
      <c r="E17" s="4">
        <v>1245</v>
      </c>
      <c r="F17" s="4">
        <v>1273</v>
      </c>
      <c r="G17" s="4">
        <v>1257</v>
      </c>
      <c r="H17" s="4">
        <v>1308</v>
      </c>
      <c r="I17" s="4">
        <v>1317</v>
      </c>
      <c r="J17" s="4">
        <v>1354</v>
      </c>
      <c r="K17" s="4">
        <v>1281</v>
      </c>
      <c r="L17" s="4">
        <v>1267</v>
      </c>
      <c r="M17" s="4">
        <v>1304</v>
      </c>
      <c r="N17" s="4">
        <v>1214</v>
      </c>
      <c r="O17" s="4">
        <v>1245</v>
      </c>
      <c r="P17" s="4">
        <v>1237</v>
      </c>
      <c r="Q17" s="4">
        <v>1268</v>
      </c>
      <c r="R17" s="4">
        <v>1238</v>
      </c>
      <c r="S17" s="4">
        <v>1244</v>
      </c>
      <c r="T17" s="4">
        <v>1227</v>
      </c>
      <c r="U17" s="4">
        <v>1228</v>
      </c>
      <c r="V17" s="4">
        <v>1214</v>
      </c>
      <c r="W17" s="4">
        <v>1168</v>
      </c>
      <c r="X17" s="4">
        <v>1198</v>
      </c>
      <c r="Y17" s="4">
        <v>1217</v>
      </c>
      <c r="Z17" s="4">
        <v>1144</v>
      </c>
      <c r="AA17" s="4">
        <v>1174</v>
      </c>
      <c r="AB17" s="4">
        <v>1156</v>
      </c>
    </row>
    <row r="18" spans="1:28" x14ac:dyDescent="0.2">
      <c r="A18" s="39" t="s">
        <v>15</v>
      </c>
      <c r="B18" s="4">
        <v>3688</v>
      </c>
      <c r="C18" s="4">
        <v>3682</v>
      </c>
      <c r="D18" s="4">
        <v>3724</v>
      </c>
      <c r="E18" s="4">
        <v>3636</v>
      </c>
      <c r="F18" s="4">
        <v>3689</v>
      </c>
      <c r="G18" s="4">
        <v>3575</v>
      </c>
      <c r="H18" s="4">
        <v>3712</v>
      </c>
      <c r="I18" s="4">
        <v>3746</v>
      </c>
      <c r="J18" s="4">
        <v>3684</v>
      </c>
      <c r="K18" s="4">
        <v>3660</v>
      </c>
      <c r="L18" s="4">
        <v>3595</v>
      </c>
      <c r="M18" s="4">
        <v>3593</v>
      </c>
      <c r="N18" s="4">
        <v>3733</v>
      </c>
      <c r="O18" s="4">
        <v>3777</v>
      </c>
      <c r="P18" s="4">
        <v>3844</v>
      </c>
      <c r="Q18" s="4">
        <v>3840</v>
      </c>
      <c r="R18" s="4">
        <v>4052</v>
      </c>
      <c r="S18" s="4">
        <v>4173</v>
      </c>
      <c r="T18" s="4">
        <v>4267</v>
      </c>
      <c r="U18" s="4">
        <v>4368</v>
      </c>
      <c r="V18" s="4">
        <v>4233</v>
      </c>
      <c r="W18" s="4">
        <v>4243</v>
      </c>
      <c r="X18" s="4">
        <v>4231</v>
      </c>
      <c r="Y18" s="4">
        <v>4190</v>
      </c>
      <c r="Z18" s="4">
        <v>4347</v>
      </c>
      <c r="AA18" s="4">
        <v>4435</v>
      </c>
      <c r="AB18" s="4">
        <v>4543</v>
      </c>
    </row>
    <row r="19" spans="1:28" x14ac:dyDescent="0.2">
      <c r="A19" s="39" t="s">
        <v>16</v>
      </c>
      <c r="B19" s="4">
        <v>1150</v>
      </c>
      <c r="C19" s="4">
        <v>1140</v>
      </c>
      <c r="D19" s="4">
        <v>1173</v>
      </c>
      <c r="E19" s="4">
        <v>1151</v>
      </c>
      <c r="F19" s="4">
        <v>1177</v>
      </c>
      <c r="G19" s="4">
        <v>1233</v>
      </c>
      <c r="H19" s="4">
        <v>1104</v>
      </c>
      <c r="I19" s="4">
        <v>1082</v>
      </c>
      <c r="J19" s="4">
        <v>1160</v>
      </c>
      <c r="K19" s="4">
        <v>1179</v>
      </c>
      <c r="L19" s="4">
        <v>1183</v>
      </c>
      <c r="M19" s="4">
        <v>1219</v>
      </c>
      <c r="N19" s="4">
        <v>1184</v>
      </c>
      <c r="O19" s="4">
        <v>1185</v>
      </c>
      <c r="P19" s="4">
        <v>1195</v>
      </c>
      <c r="Q19" s="4">
        <v>1210</v>
      </c>
      <c r="R19" s="4">
        <v>1203</v>
      </c>
      <c r="S19" s="4">
        <v>1214</v>
      </c>
      <c r="T19" s="4">
        <v>1140</v>
      </c>
      <c r="U19" s="4">
        <v>1145</v>
      </c>
      <c r="V19" s="4">
        <v>1158</v>
      </c>
      <c r="W19" s="4">
        <v>1201</v>
      </c>
      <c r="X19" s="4">
        <v>1239</v>
      </c>
      <c r="Y19" s="4">
        <v>1257</v>
      </c>
      <c r="Z19" s="4">
        <v>1210</v>
      </c>
      <c r="AA19" s="4">
        <v>1216</v>
      </c>
      <c r="AB19" s="4">
        <v>1208</v>
      </c>
    </row>
    <row r="20" spans="1:28" x14ac:dyDescent="0.2">
      <c r="A20" s="39" t="s">
        <v>17</v>
      </c>
      <c r="B20" s="4">
        <v>1493</v>
      </c>
      <c r="C20" s="4">
        <v>1485</v>
      </c>
      <c r="D20" s="4">
        <v>1546</v>
      </c>
      <c r="E20" s="4">
        <v>1519</v>
      </c>
      <c r="F20" s="4">
        <v>1589</v>
      </c>
      <c r="G20" s="4">
        <v>1604</v>
      </c>
      <c r="H20" s="4">
        <v>1521</v>
      </c>
      <c r="I20" s="4">
        <v>1453</v>
      </c>
      <c r="J20" s="4">
        <v>1548</v>
      </c>
      <c r="K20" s="4">
        <v>1524</v>
      </c>
      <c r="L20" s="4">
        <v>1538</v>
      </c>
      <c r="M20" s="4">
        <v>1523</v>
      </c>
      <c r="N20" s="4">
        <v>1501</v>
      </c>
      <c r="O20" s="4">
        <v>1494</v>
      </c>
      <c r="P20" s="4">
        <v>1509</v>
      </c>
      <c r="Q20" s="4">
        <v>1501</v>
      </c>
      <c r="R20" s="4">
        <v>1508</v>
      </c>
      <c r="S20" s="4">
        <v>1511</v>
      </c>
      <c r="T20" s="4">
        <v>1467</v>
      </c>
      <c r="U20" s="4">
        <v>1466</v>
      </c>
      <c r="V20" s="4">
        <v>1423</v>
      </c>
      <c r="W20" s="4">
        <v>1446</v>
      </c>
      <c r="X20" s="4">
        <v>1528</v>
      </c>
      <c r="Y20" s="4">
        <v>1494</v>
      </c>
      <c r="Z20" s="4">
        <v>1495</v>
      </c>
      <c r="AA20" s="4">
        <v>1483</v>
      </c>
      <c r="AB20" s="4">
        <v>1448</v>
      </c>
    </row>
    <row r="21" spans="1:28" x14ac:dyDescent="0.2">
      <c r="A21" s="39" t="s">
        <v>18</v>
      </c>
      <c r="B21" s="4">
        <v>60299</v>
      </c>
      <c r="C21" s="4">
        <v>61131</v>
      </c>
      <c r="D21" s="4">
        <v>60933</v>
      </c>
      <c r="E21" s="4">
        <v>61756</v>
      </c>
      <c r="F21" s="4">
        <v>62043</v>
      </c>
      <c r="G21" s="4">
        <v>62335</v>
      </c>
      <c r="H21" s="4">
        <v>62444</v>
      </c>
      <c r="I21" s="4">
        <v>62450</v>
      </c>
      <c r="J21" s="4">
        <v>61573</v>
      </c>
      <c r="K21" s="4">
        <v>62068</v>
      </c>
      <c r="L21" s="4">
        <v>61256</v>
      </c>
      <c r="M21" s="4">
        <v>60693</v>
      </c>
      <c r="N21" s="4">
        <v>60522</v>
      </c>
      <c r="O21" s="4">
        <v>61289</v>
      </c>
      <c r="P21" s="4">
        <v>61297</v>
      </c>
      <c r="Q21" s="4">
        <v>62202</v>
      </c>
      <c r="R21" s="4">
        <v>62557</v>
      </c>
      <c r="S21" s="4">
        <v>63069</v>
      </c>
      <c r="T21" s="4">
        <v>63314</v>
      </c>
      <c r="U21" s="4">
        <v>62864</v>
      </c>
      <c r="V21" s="4">
        <v>62462</v>
      </c>
      <c r="W21" s="4">
        <v>61670</v>
      </c>
      <c r="X21" s="4">
        <v>60752</v>
      </c>
      <c r="Y21" s="4">
        <v>60760</v>
      </c>
      <c r="Z21" s="4">
        <v>60869</v>
      </c>
      <c r="AA21" s="4">
        <v>61427</v>
      </c>
      <c r="AB21" s="4">
        <v>62099</v>
      </c>
    </row>
    <row r="22" spans="1:28" x14ac:dyDescent="0.2">
      <c r="A22" s="39" t="s">
        <v>19</v>
      </c>
      <c r="B22" s="4">
        <v>129505</v>
      </c>
      <c r="C22" s="4">
        <v>131297</v>
      </c>
      <c r="D22" s="4">
        <v>131122</v>
      </c>
      <c r="E22" s="4">
        <v>132378</v>
      </c>
      <c r="F22" s="4">
        <v>132957</v>
      </c>
      <c r="G22" s="4">
        <v>133401</v>
      </c>
      <c r="H22" s="4">
        <v>133343</v>
      </c>
      <c r="I22" s="4">
        <v>133062</v>
      </c>
      <c r="J22" s="4">
        <v>132783</v>
      </c>
      <c r="K22" s="4">
        <v>133892</v>
      </c>
      <c r="L22" s="4">
        <v>132319</v>
      </c>
      <c r="M22" s="4">
        <v>131785</v>
      </c>
      <c r="N22" s="4">
        <v>130904</v>
      </c>
      <c r="O22" s="4">
        <v>132258</v>
      </c>
      <c r="P22" s="4">
        <v>132541</v>
      </c>
      <c r="Q22" s="4">
        <v>134001</v>
      </c>
      <c r="R22" s="4">
        <v>134363</v>
      </c>
      <c r="S22" s="4">
        <v>134900</v>
      </c>
      <c r="T22" s="4">
        <v>135120</v>
      </c>
      <c r="U22" s="4">
        <v>134103</v>
      </c>
      <c r="V22" s="4">
        <v>133998</v>
      </c>
      <c r="W22" s="4">
        <v>132932</v>
      </c>
      <c r="X22" s="4">
        <v>132118</v>
      </c>
      <c r="Y22" s="4">
        <v>132251</v>
      </c>
      <c r="Z22" s="4">
        <v>132019</v>
      </c>
      <c r="AA22" s="4">
        <v>133133</v>
      </c>
      <c r="AB22" s="4">
        <v>134440</v>
      </c>
    </row>
    <row r="23" spans="1:28" x14ac:dyDescent="0.2">
      <c r="A23" s="39" t="s">
        <v>20</v>
      </c>
      <c r="B23" s="4">
        <v>117665</v>
      </c>
      <c r="C23" s="4">
        <v>119442</v>
      </c>
      <c r="D23" s="4">
        <v>119120</v>
      </c>
      <c r="E23" s="4">
        <v>120414</v>
      </c>
      <c r="F23" s="4">
        <v>120838</v>
      </c>
      <c r="G23" s="4">
        <v>120993</v>
      </c>
      <c r="H23" s="4">
        <v>121097</v>
      </c>
      <c r="I23" s="4">
        <v>120929</v>
      </c>
      <c r="J23" s="4">
        <v>120432</v>
      </c>
      <c r="K23" s="4">
        <v>121406</v>
      </c>
      <c r="L23" s="4">
        <v>120231</v>
      </c>
      <c r="M23" s="4">
        <v>119585</v>
      </c>
      <c r="N23" s="4">
        <v>119036</v>
      </c>
      <c r="O23" s="4">
        <v>120453</v>
      </c>
      <c r="P23" s="4">
        <v>120565</v>
      </c>
      <c r="Q23" s="4">
        <v>121860</v>
      </c>
      <c r="R23" s="4">
        <v>122141</v>
      </c>
      <c r="S23" s="4">
        <v>122515</v>
      </c>
      <c r="T23" s="4">
        <v>122921</v>
      </c>
      <c r="U23" s="4">
        <v>122005</v>
      </c>
      <c r="V23" s="4">
        <v>121929</v>
      </c>
      <c r="W23" s="4">
        <v>120754</v>
      </c>
      <c r="X23" s="4">
        <v>119955</v>
      </c>
      <c r="Y23" s="4">
        <v>120074</v>
      </c>
      <c r="Z23" s="4">
        <v>120108</v>
      </c>
      <c r="AA23" s="4">
        <v>121262</v>
      </c>
      <c r="AB23" s="4">
        <v>122476</v>
      </c>
    </row>
    <row r="24" spans="1:28" x14ac:dyDescent="0.2">
      <c r="A24" s="39" t="s">
        <v>21</v>
      </c>
      <c r="B24" s="4">
        <v>84494</v>
      </c>
      <c r="C24" s="4">
        <v>85668</v>
      </c>
      <c r="D24" s="4">
        <v>85342</v>
      </c>
      <c r="E24" s="4">
        <v>86491</v>
      </c>
      <c r="F24" s="4">
        <v>86836</v>
      </c>
      <c r="G24" s="4">
        <v>87220</v>
      </c>
      <c r="H24" s="4">
        <v>87403</v>
      </c>
      <c r="I24" s="4">
        <v>87456</v>
      </c>
      <c r="J24" s="4">
        <v>86232</v>
      </c>
      <c r="K24" s="4">
        <v>86898</v>
      </c>
      <c r="L24" s="4">
        <v>85735</v>
      </c>
      <c r="M24" s="4">
        <v>84993</v>
      </c>
      <c r="N24" s="4">
        <v>84809</v>
      </c>
      <c r="O24" s="4">
        <v>85868</v>
      </c>
      <c r="P24" s="4">
        <v>85847</v>
      </c>
      <c r="Q24" s="4">
        <v>87102</v>
      </c>
      <c r="R24" s="4">
        <v>87570</v>
      </c>
      <c r="S24" s="4">
        <v>88246</v>
      </c>
      <c r="T24" s="4">
        <v>88564</v>
      </c>
      <c r="U24" s="4">
        <v>87935</v>
      </c>
      <c r="V24" s="4">
        <v>87382</v>
      </c>
      <c r="W24" s="4">
        <v>86286</v>
      </c>
      <c r="X24" s="4">
        <v>85024</v>
      </c>
      <c r="Y24" s="4">
        <v>85082</v>
      </c>
      <c r="Z24" s="4">
        <v>85260</v>
      </c>
      <c r="AA24" s="4">
        <v>86124</v>
      </c>
      <c r="AB24" s="4">
        <v>87052</v>
      </c>
    </row>
    <row r="25" spans="1:28" x14ac:dyDescent="0.2">
      <c r="A25" s="39" t="s">
        <v>22</v>
      </c>
      <c r="B25" s="4">
        <v>1599</v>
      </c>
      <c r="C25" s="4">
        <v>1609</v>
      </c>
      <c r="D25" s="4">
        <v>1622</v>
      </c>
      <c r="E25" s="4">
        <v>1620</v>
      </c>
      <c r="F25" s="4">
        <v>1644</v>
      </c>
      <c r="G25" s="4">
        <v>1702</v>
      </c>
      <c r="H25" s="4">
        <v>1613</v>
      </c>
      <c r="I25" s="4">
        <v>1598</v>
      </c>
      <c r="J25" s="4">
        <v>1618</v>
      </c>
      <c r="K25" s="4">
        <v>1569</v>
      </c>
      <c r="L25" s="4">
        <v>1557</v>
      </c>
      <c r="M25" s="4">
        <v>1583</v>
      </c>
      <c r="N25" s="4">
        <v>1565</v>
      </c>
      <c r="O25" s="4">
        <v>1554</v>
      </c>
      <c r="P25" s="4">
        <v>1563</v>
      </c>
      <c r="Q25" s="4">
        <v>1565</v>
      </c>
      <c r="R25" s="4">
        <v>1587</v>
      </c>
      <c r="S25" s="4">
        <v>1617</v>
      </c>
      <c r="T25" s="4">
        <v>1586</v>
      </c>
      <c r="U25" s="4">
        <v>1564</v>
      </c>
      <c r="V25" s="4">
        <v>1534</v>
      </c>
      <c r="W25" s="4">
        <v>1513</v>
      </c>
      <c r="X25" s="4">
        <v>1541</v>
      </c>
      <c r="Y25" s="4">
        <v>1550</v>
      </c>
      <c r="Z25" s="4">
        <v>1530</v>
      </c>
      <c r="AA25" s="4">
        <v>1521</v>
      </c>
      <c r="AB25" s="4">
        <v>1513</v>
      </c>
    </row>
    <row r="26" spans="1:28" x14ac:dyDescent="0.2">
      <c r="A26" s="39" t="s">
        <v>23</v>
      </c>
      <c r="B26" s="4">
        <v>844</v>
      </c>
      <c r="C26" s="4">
        <v>829</v>
      </c>
      <c r="D26" s="4">
        <v>875</v>
      </c>
      <c r="E26" s="4">
        <v>852</v>
      </c>
      <c r="F26" s="4">
        <v>915</v>
      </c>
      <c r="G26" s="4">
        <v>947</v>
      </c>
      <c r="H26" s="4">
        <v>882</v>
      </c>
      <c r="I26" s="4">
        <v>843</v>
      </c>
      <c r="J26" s="4">
        <v>880</v>
      </c>
      <c r="K26" s="4">
        <v>890</v>
      </c>
      <c r="L26" s="4">
        <v>885</v>
      </c>
      <c r="M26" s="4">
        <v>874</v>
      </c>
      <c r="N26" s="4">
        <v>853</v>
      </c>
      <c r="O26" s="4">
        <v>854</v>
      </c>
      <c r="P26" s="4">
        <v>863</v>
      </c>
      <c r="Q26" s="4">
        <v>884</v>
      </c>
      <c r="R26" s="4">
        <v>896</v>
      </c>
      <c r="S26" s="4">
        <v>932</v>
      </c>
      <c r="T26" s="4">
        <v>867</v>
      </c>
      <c r="U26" s="4">
        <v>869</v>
      </c>
      <c r="V26" s="4">
        <v>866</v>
      </c>
      <c r="W26" s="4">
        <v>873</v>
      </c>
      <c r="X26" s="4">
        <v>897</v>
      </c>
      <c r="Y26" s="4">
        <v>885</v>
      </c>
      <c r="Z26" s="4">
        <v>872</v>
      </c>
      <c r="AA26" s="4">
        <v>869</v>
      </c>
      <c r="AB26" s="4">
        <v>865</v>
      </c>
    </row>
    <row r="27" spans="1:28" x14ac:dyDescent="0.2">
      <c r="A27" s="39" t="s">
        <v>24</v>
      </c>
      <c r="B27" s="4">
        <v>30642</v>
      </c>
      <c r="C27" s="4">
        <v>30886</v>
      </c>
      <c r="D27" s="4">
        <v>30534</v>
      </c>
      <c r="E27" s="4">
        <v>30606</v>
      </c>
      <c r="F27" s="4">
        <v>30611</v>
      </c>
      <c r="G27" s="4">
        <v>30690</v>
      </c>
      <c r="H27" s="4">
        <v>30429</v>
      </c>
      <c r="I27" s="4">
        <v>30262</v>
      </c>
      <c r="J27" s="4">
        <v>30799</v>
      </c>
      <c r="K27" s="4">
        <v>30966</v>
      </c>
      <c r="L27" s="4">
        <v>30628</v>
      </c>
      <c r="M27" s="4">
        <v>30269</v>
      </c>
      <c r="N27" s="4">
        <v>30189</v>
      </c>
      <c r="O27" s="4">
        <v>30206</v>
      </c>
      <c r="P27" s="4">
        <v>30008</v>
      </c>
      <c r="Q27" s="4">
        <v>30077</v>
      </c>
      <c r="R27" s="4">
        <v>30311</v>
      </c>
      <c r="S27" s="4">
        <v>30421</v>
      </c>
      <c r="T27" s="4">
        <v>29828</v>
      </c>
      <c r="U27" s="4">
        <v>29988</v>
      </c>
      <c r="V27" s="4">
        <v>30149</v>
      </c>
      <c r="W27" s="4">
        <v>30347</v>
      </c>
      <c r="X27" s="4">
        <v>30193</v>
      </c>
      <c r="Y27" s="4">
        <v>29878</v>
      </c>
      <c r="Z27" s="4">
        <v>29890</v>
      </c>
      <c r="AA27" s="4">
        <v>30002</v>
      </c>
      <c r="AB27" s="4">
        <v>30021</v>
      </c>
    </row>
    <row r="28" spans="1:28" x14ac:dyDescent="0.2">
      <c r="A28" s="39" t="s">
        <v>25</v>
      </c>
      <c r="B28" s="4">
        <v>36815</v>
      </c>
      <c r="C28" s="4">
        <v>37044</v>
      </c>
      <c r="D28" s="4">
        <v>36666</v>
      </c>
      <c r="E28" s="4">
        <v>36655</v>
      </c>
      <c r="F28" s="4">
        <v>36625</v>
      </c>
      <c r="G28" s="4">
        <v>36751</v>
      </c>
      <c r="H28" s="4">
        <v>36402</v>
      </c>
      <c r="I28" s="4">
        <v>36197</v>
      </c>
      <c r="J28" s="4">
        <v>36832</v>
      </c>
      <c r="K28" s="4">
        <v>37046</v>
      </c>
      <c r="L28" s="4">
        <v>36674</v>
      </c>
      <c r="M28" s="4">
        <v>36245</v>
      </c>
      <c r="N28" s="4">
        <v>36239</v>
      </c>
      <c r="O28" s="4">
        <v>36265</v>
      </c>
      <c r="P28" s="4">
        <v>36033</v>
      </c>
      <c r="Q28" s="4">
        <v>36042</v>
      </c>
      <c r="R28" s="4">
        <v>36264</v>
      </c>
      <c r="S28" s="4">
        <v>36402</v>
      </c>
      <c r="T28" s="4">
        <v>35687</v>
      </c>
      <c r="U28" s="4">
        <v>35848</v>
      </c>
      <c r="V28" s="4">
        <v>36050</v>
      </c>
      <c r="W28" s="4">
        <v>36274</v>
      </c>
      <c r="X28" s="4">
        <v>36120</v>
      </c>
      <c r="Y28" s="4">
        <v>35795</v>
      </c>
      <c r="Z28" s="4">
        <v>35853</v>
      </c>
      <c r="AA28" s="4">
        <v>35994</v>
      </c>
      <c r="AB28" s="4">
        <v>35990</v>
      </c>
    </row>
    <row r="29" spans="1:28" x14ac:dyDescent="0.2">
      <c r="A29" s="39" t="s">
        <v>26</v>
      </c>
      <c r="B29" s="4">
        <v>54868</v>
      </c>
      <c r="C29" s="4">
        <v>55282</v>
      </c>
      <c r="D29" s="4">
        <v>54788</v>
      </c>
      <c r="E29" s="4">
        <v>54629</v>
      </c>
      <c r="F29" s="4">
        <v>54525</v>
      </c>
      <c r="G29" s="4">
        <v>54417</v>
      </c>
      <c r="H29" s="4">
        <v>53718</v>
      </c>
      <c r="I29" s="4">
        <v>53449</v>
      </c>
      <c r="J29" s="4">
        <v>54984</v>
      </c>
      <c r="K29" s="4">
        <v>55315</v>
      </c>
      <c r="L29" s="4">
        <v>55033</v>
      </c>
      <c r="M29" s="4">
        <v>54606</v>
      </c>
      <c r="N29" s="4">
        <v>54405</v>
      </c>
      <c r="O29" s="4">
        <v>54374</v>
      </c>
      <c r="P29" s="4">
        <v>54177</v>
      </c>
      <c r="Q29" s="4">
        <v>53998</v>
      </c>
      <c r="R29" s="4">
        <v>54105</v>
      </c>
      <c r="S29" s="4">
        <v>54023</v>
      </c>
      <c r="T29" s="4">
        <v>53033</v>
      </c>
      <c r="U29" s="4">
        <v>53084</v>
      </c>
      <c r="V29" s="4">
        <v>53790</v>
      </c>
      <c r="W29" s="4">
        <v>54305</v>
      </c>
      <c r="X29" s="4">
        <v>54630</v>
      </c>
      <c r="Y29" s="4">
        <v>54150</v>
      </c>
      <c r="Z29" s="4">
        <v>54118</v>
      </c>
      <c r="AA29" s="4">
        <v>54277</v>
      </c>
      <c r="AB29" s="4">
        <v>54260</v>
      </c>
    </row>
    <row r="30" spans="1:28" x14ac:dyDescent="0.2">
      <c r="A30" s="39" t="s">
        <v>27</v>
      </c>
      <c r="B30" s="4">
        <v>36815</v>
      </c>
      <c r="C30" s="4">
        <v>37044</v>
      </c>
      <c r="D30" s="4">
        <v>36666</v>
      </c>
      <c r="E30" s="4">
        <v>36655</v>
      </c>
      <c r="F30" s="4">
        <v>36625</v>
      </c>
      <c r="G30" s="4">
        <v>36751</v>
      </c>
      <c r="H30" s="4">
        <v>36402</v>
      </c>
      <c r="I30" s="4">
        <v>36197</v>
      </c>
      <c r="J30" s="4">
        <v>36832</v>
      </c>
      <c r="K30" s="4">
        <v>37046</v>
      </c>
      <c r="L30" s="4">
        <v>36674</v>
      </c>
      <c r="M30" s="4">
        <v>36245</v>
      </c>
      <c r="N30" s="4">
        <v>36239</v>
      </c>
      <c r="O30" s="4">
        <v>36265</v>
      </c>
      <c r="P30" s="4">
        <v>36033</v>
      </c>
      <c r="Q30" s="4">
        <v>36042</v>
      </c>
      <c r="R30" s="4">
        <v>36264</v>
      </c>
      <c r="S30" s="4">
        <v>36402</v>
      </c>
      <c r="T30" s="4">
        <v>35687</v>
      </c>
      <c r="U30" s="4">
        <v>35848</v>
      </c>
      <c r="V30" s="4">
        <v>36050</v>
      </c>
      <c r="W30" s="4">
        <v>36274</v>
      </c>
      <c r="X30" s="4">
        <v>36120</v>
      </c>
      <c r="Y30" s="4">
        <v>35795</v>
      </c>
      <c r="Z30" s="4">
        <v>35853</v>
      </c>
      <c r="AA30" s="4">
        <v>35994</v>
      </c>
      <c r="AB30" s="4">
        <v>35990</v>
      </c>
    </row>
    <row r="31" spans="1:28" x14ac:dyDescent="0.2">
      <c r="A31" s="39" t="s">
        <v>28</v>
      </c>
      <c r="B31" s="4">
        <v>1105</v>
      </c>
      <c r="C31" s="4">
        <v>1093</v>
      </c>
      <c r="D31" s="4">
        <v>1143</v>
      </c>
      <c r="E31" s="4">
        <v>1118</v>
      </c>
      <c r="F31" s="4">
        <v>1213</v>
      </c>
      <c r="G31" s="4">
        <v>1190</v>
      </c>
      <c r="H31" s="4">
        <v>1124</v>
      </c>
      <c r="I31" s="4">
        <v>1118</v>
      </c>
      <c r="J31" s="4">
        <v>1140</v>
      </c>
      <c r="K31" s="4">
        <v>1139</v>
      </c>
      <c r="L31" s="4">
        <v>1138</v>
      </c>
      <c r="M31" s="4">
        <v>1158</v>
      </c>
      <c r="N31" s="4">
        <v>1129</v>
      </c>
      <c r="O31" s="4">
        <v>1136</v>
      </c>
      <c r="P31" s="4">
        <v>1153</v>
      </c>
      <c r="Q31" s="4">
        <v>1163</v>
      </c>
      <c r="R31" s="4">
        <v>1159</v>
      </c>
      <c r="S31" s="4">
        <v>1136</v>
      </c>
      <c r="T31" s="4">
        <v>1095</v>
      </c>
      <c r="U31" s="4">
        <v>1106</v>
      </c>
      <c r="V31" s="4">
        <v>1052</v>
      </c>
      <c r="W31" s="4">
        <v>1073</v>
      </c>
      <c r="X31" s="4">
        <v>1138</v>
      </c>
      <c r="Y31" s="4">
        <v>1132</v>
      </c>
      <c r="Z31" s="4">
        <v>1125</v>
      </c>
      <c r="AA31" s="4">
        <v>1121</v>
      </c>
      <c r="AB31" s="4">
        <v>1100</v>
      </c>
    </row>
    <row r="32" spans="1:28" x14ac:dyDescent="0.2">
      <c r="A32" s="39" t="s">
        <v>29</v>
      </c>
      <c r="B32" s="4">
        <v>1175</v>
      </c>
      <c r="C32" s="4">
        <v>1191</v>
      </c>
      <c r="D32" s="4">
        <v>1186</v>
      </c>
      <c r="E32" s="4">
        <v>1209</v>
      </c>
      <c r="F32" s="4">
        <v>1245</v>
      </c>
      <c r="G32" s="4">
        <v>1260</v>
      </c>
      <c r="H32" s="4">
        <v>1211</v>
      </c>
      <c r="I32" s="4">
        <v>1206</v>
      </c>
      <c r="J32" s="4">
        <v>1246</v>
      </c>
      <c r="K32" s="4">
        <v>1207</v>
      </c>
      <c r="L32" s="4">
        <v>1186</v>
      </c>
      <c r="M32" s="4">
        <v>1217</v>
      </c>
      <c r="N32" s="4">
        <v>1192</v>
      </c>
      <c r="O32" s="4">
        <v>1204</v>
      </c>
      <c r="P32" s="4">
        <v>1221</v>
      </c>
      <c r="Q32" s="4">
        <v>1215</v>
      </c>
      <c r="R32" s="4">
        <v>1240</v>
      </c>
      <c r="S32" s="4">
        <v>1246</v>
      </c>
      <c r="T32" s="4">
        <v>1225</v>
      </c>
      <c r="U32" s="4">
        <v>1218</v>
      </c>
      <c r="V32" s="4">
        <v>1192</v>
      </c>
      <c r="W32" s="4">
        <v>1172</v>
      </c>
      <c r="X32" s="4">
        <v>1187</v>
      </c>
      <c r="Y32" s="4">
        <v>1205</v>
      </c>
      <c r="Z32" s="4">
        <v>1183</v>
      </c>
      <c r="AA32" s="4">
        <v>1193</v>
      </c>
      <c r="AB32" s="4">
        <v>1202</v>
      </c>
    </row>
    <row r="33" spans="1:28" x14ac:dyDescent="0.2">
      <c r="A33" s="39" t="s">
        <v>30</v>
      </c>
      <c r="B33" s="4">
        <v>1142</v>
      </c>
      <c r="C33" s="4">
        <v>1125</v>
      </c>
      <c r="D33" s="4">
        <v>1179</v>
      </c>
      <c r="E33" s="4">
        <v>1164</v>
      </c>
      <c r="F33" s="4">
        <v>1231</v>
      </c>
      <c r="G33" s="4">
        <v>1246</v>
      </c>
      <c r="H33" s="4">
        <v>1188</v>
      </c>
      <c r="I33" s="4">
        <v>1163</v>
      </c>
      <c r="J33" s="4">
        <v>1207</v>
      </c>
      <c r="K33" s="4">
        <v>1242</v>
      </c>
      <c r="L33" s="4">
        <v>1208</v>
      </c>
      <c r="M33" s="4">
        <v>1221</v>
      </c>
      <c r="N33" s="4">
        <v>1188</v>
      </c>
      <c r="O33" s="4">
        <v>1181</v>
      </c>
      <c r="P33" s="4">
        <v>1219</v>
      </c>
      <c r="Q33" s="4">
        <v>1215</v>
      </c>
      <c r="R33" s="4">
        <v>1223</v>
      </c>
      <c r="S33" s="4">
        <v>1220</v>
      </c>
      <c r="T33" s="4">
        <v>1183</v>
      </c>
      <c r="U33" s="4">
        <v>1205</v>
      </c>
      <c r="V33" s="4">
        <v>1175</v>
      </c>
      <c r="W33" s="4">
        <v>1238</v>
      </c>
      <c r="X33" s="4">
        <v>1259</v>
      </c>
      <c r="Y33" s="4">
        <v>1242</v>
      </c>
      <c r="Z33" s="4">
        <v>1213</v>
      </c>
      <c r="AA33" s="4">
        <v>1207</v>
      </c>
      <c r="AB33" s="4">
        <v>1204</v>
      </c>
    </row>
    <row r="34" spans="1:28" x14ac:dyDescent="0.2">
      <c r="A34" s="39" t="s">
        <v>31</v>
      </c>
      <c r="B34" s="4">
        <v>10852</v>
      </c>
      <c r="C34" s="4">
        <v>10812</v>
      </c>
      <c r="D34" s="4">
        <v>10916</v>
      </c>
      <c r="E34" s="4">
        <v>10806</v>
      </c>
      <c r="F34" s="4">
        <v>11006</v>
      </c>
      <c r="G34" s="4">
        <v>11148</v>
      </c>
      <c r="H34" s="4">
        <v>11120</v>
      </c>
      <c r="I34" s="4">
        <v>11024</v>
      </c>
      <c r="J34" s="4">
        <v>10808</v>
      </c>
      <c r="K34" s="4">
        <v>10810</v>
      </c>
      <c r="L34" s="4">
        <v>10699</v>
      </c>
      <c r="M34" s="4">
        <v>10798</v>
      </c>
      <c r="N34" s="4">
        <v>10923</v>
      </c>
      <c r="O34" s="4">
        <v>10859</v>
      </c>
      <c r="P34" s="4">
        <v>10916</v>
      </c>
      <c r="Q34" s="4">
        <v>10963</v>
      </c>
      <c r="R34" s="4">
        <v>11053</v>
      </c>
      <c r="S34" s="4">
        <v>11179</v>
      </c>
      <c r="T34" s="4">
        <v>11263</v>
      </c>
      <c r="U34" s="4">
        <v>11184</v>
      </c>
      <c r="V34" s="4">
        <v>10897</v>
      </c>
      <c r="W34" s="4">
        <v>10793</v>
      </c>
      <c r="X34" s="4">
        <v>10848</v>
      </c>
      <c r="Y34" s="4">
        <v>10882</v>
      </c>
      <c r="Z34" s="4">
        <v>11052</v>
      </c>
      <c r="AA34" s="4">
        <v>11019</v>
      </c>
      <c r="AB34" s="4">
        <v>11100</v>
      </c>
    </row>
    <row r="35" spans="1:28" x14ac:dyDescent="0.2">
      <c r="A35" s="39" t="s">
        <v>32</v>
      </c>
      <c r="B35" s="4">
        <v>957</v>
      </c>
      <c r="C35" s="4">
        <v>971</v>
      </c>
      <c r="D35" s="4">
        <v>987</v>
      </c>
      <c r="E35" s="4">
        <v>948</v>
      </c>
      <c r="F35" s="4">
        <v>985</v>
      </c>
      <c r="G35" s="4">
        <v>1070</v>
      </c>
      <c r="H35" s="4">
        <v>990</v>
      </c>
      <c r="I35" s="4">
        <v>960</v>
      </c>
      <c r="J35" s="4">
        <v>993</v>
      </c>
      <c r="K35" s="4">
        <v>976</v>
      </c>
      <c r="L35" s="4">
        <v>992</v>
      </c>
      <c r="M35" s="4">
        <v>1038</v>
      </c>
      <c r="N35" s="4">
        <v>1011</v>
      </c>
      <c r="O35" s="4">
        <v>998</v>
      </c>
      <c r="P35" s="4">
        <v>1030</v>
      </c>
      <c r="Q35" s="4">
        <v>1015</v>
      </c>
      <c r="R35" s="4">
        <v>1015</v>
      </c>
      <c r="S35" s="4">
        <v>1053</v>
      </c>
      <c r="T35" s="4">
        <v>979</v>
      </c>
      <c r="U35" s="4">
        <v>984</v>
      </c>
      <c r="V35" s="4">
        <v>945</v>
      </c>
      <c r="W35" s="4">
        <v>953</v>
      </c>
      <c r="X35" s="4">
        <v>1016</v>
      </c>
      <c r="Y35" s="4">
        <v>1039</v>
      </c>
      <c r="Z35" s="4">
        <v>1020</v>
      </c>
      <c r="AA35" s="4">
        <v>994</v>
      </c>
      <c r="AB35" s="4">
        <v>994</v>
      </c>
    </row>
    <row r="36" spans="1:28" x14ac:dyDescent="0.2">
      <c r="A36" s="39" t="s">
        <v>33</v>
      </c>
      <c r="B36" s="4">
        <v>2071</v>
      </c>
      <c r="C36" s="4">
        <v>2100</v>
      </c>
      <c r="D36" s="4">
        <v>2140</v>
      </c>
      <c r="E36" s="4">
        <v>2144</v>
      </c>
      <c r="F36" s="4">
        <v>2234</v>
      </c>
      <c r="G36" s="4">
        <v>2262</v>
      </c>
      <c r="H36" s="4">
        <v>2098</v>
      </c>
      <c r="I36" s="4">
        <v>2113</v>
      </c>
      <c r="J36" s="4">
        <v>2119</v>
      </c>
      <c r="K36" s="4">
        <v>2112</v>
      </c>
      <c r="L36" s="4">
        <v>2108</v>
      </c>
      <c r="M36" s="4">
        <v>2147</v>
      </c>
      <c r="N36" s="4">
        <v>2066</v>
      </c>
      <c r="O36" s="4">
        <v>2066</v>
      </c>
      <c r="P36" s="4">
        <v>2072</v>
      </c>
      <c r="Q36" s="4">
        <v>2150</v>
      </c>
      <c r="R36" s="4">
        <v>2167</v>
      </c>
      <c r="S36" s="4">
        <v>2146</v>
      </c>
      <c r="T36" s="4">
        <v>2043</v>
      </c>
      <c r="U36" s="4">
        <v>2123</v>
      </c>
      <c r="V36" s="4">
        <v>2055</v>
      </c>
      <c r="W36" s="4">
        <v>2095</v>
      </c>
      <c r="X36" s="4">
        <v>2159</v>
      </c>
      <c r="Y36" s="4">
        <v>2161</v>
      </c>
      <c r="Z36" s="4">
        <v>2092</v>
      </c>
      <c r="AA36" s="4">
        <v>2100</v>
      </c>
      <c r="AB36" s="4">
        <v>2075</v>
      </c>
    </row>
    <row r="37" spans="1:28" x14ac:dyDescent="0.2">
      <c r="A37" s="39" t="s">
        <v>34</v>
      </c>
      <c r="B37" s="4">
        <v>898</v>
      </c>
      <c r="C37" s="4">
        <v>893</v>
      </c>
      <c r="D37" s="4">
        <v>927</v>
      </c>
      <c r="E37" s="4">
        <v>883</v>
      </c>
      <c r="F37" s="4">
        <v>925</v>
      </c>
      <c r="G37" s="4">
        <v>918</v>
      </c>
      <c r="H37" s="4">
        <v>892</v>
      </c>
      <c r="I37" s="4">
        <v>909</v>
      </c>
      <c r="J37" s="4">
        <v>932</v>
      </c>
      <c r="K37" s="4">
        <v>904</v>
      </c>
      <c r="L37" s="4">
        <v>905</v>
      </c>
      <c r="M37" s="4">
        <v>918</v>
      </c>
      <c r="N37" s="4">
        <v>935</v>
      </c>
      <c r="O37" s="4">
        <v>917</v>
      </c>
      <c r="P37" s="4">
        <v>942</v>
      </c>
      <c r="Q37" s="4">
        <v>907</v>
      </c>
      <c r="R37" s="4">
        <v>941</v>
      </c>
      <c r="S37" s="4">
        <v>930</v>
      </c>
      <c r="T37" s="4">
        <v>923</v>
      </c>
      <c r="U37" s="4">
        <v>976</v>
      </c>
      <c r="V37" s="4">
        <v>894</v>
      </c>
      <c r="W37" s="4">
        <v>893</v>
      </c>
      <c r="X37" s="4">
        <v>936</v>
      </c>
      <c r="Y37" s="4">
        <v>936</v>
      </c>
      <c r="Z37" s="4">
        <v>945</v>
      </c>
      <c r="AA37" s="4">
        <v>937</v>
      </c>
      <c r="AB37" s="4">
        <v>944</v>
      </c>
    </row>
    <row r="38" spans="1:28" x14ac:dyDescent="0.2">
      <c r="A38" s="39" t="s">
        <v>35</v>
      </c>
      <c r="B38" s="4">
        <v>2777</v>
      </c>
      <c r="C38" s="4">
        <v>2802</v>
      </c>
      <c r="D38" s="4">
        <v>2797</v>
      </c>
      <c r="E38" s="4">
        <v>2823</v>
      </c>
      <c r="F38" s="4">
        <v>2854</v>
      </c>
      <c r="G38" s="4">
        <v>2883</v>
      </c>
      <c r="H38" s="4">
        <v>2868</v>
      </c>
      <c r="I38" s="4">
        <v>2858</v>
      </c>
      <c r="J38" s="4">
        <v>2814</v>
      </c>
      <c r="K38" s="4">
        <v>2811</v>
      </c>
      <c r="L38" s="4">
        <v>2789</v>
      </c>
      <c r="M38" s="4">
        <v>2805</v>
      </c>
      <c r="N38" s="4">
        <v>2824</v>
      </c>
      <c r="O38" s="4">
        <v>2840</v>
      </c>
      <c r="P38" s="4">
        <v>2838</v>
      </c>
      <c r="Q38" s="4">
        <v>2838</v>
      </c>
      <c r="R38" s="4">
        <v>2813</v>
      </c>
      <c r="S38" s="4">
        <v>2875</v>
      </c>
      <c r="T38" s="4">
        <v>2881</v>
      </c>
      <c r="U38" s="4">
        <v>2846</v>
      </c>
      <c r="V38" s="4">
        <v>2834</v>
      </c>
      <c r="W38" s="4">
        <v>2817</v>
      </c>
      <c r="X38" s="4">
        <v>2806</v>
      </c>
      <c r="Y38" s="4">
        <v>2806</v>
      </c>
      <c r="Z38" s="4">
        <v>2848</v>
      </c>
      <c r="AA38" s="4">
        <v>2887</v>
      </c>
      <c r="AB38" s="4">
        <v>2933</v>
      </c>
    </row>
    <row r="39" spans="1:28" x14ac:dyDescent="0.2">
      <c r="A39" s="39" t="s">
        <v>36</v>
      </c>
      <c r="B39" s="4">
        <v>1212</v>
      </c>
      <c r="C39" s="4">
        <v>1206</v>
      </c>
      <c r="D39" s="4">
        <v>1244</v>
      </c>
      <c r="E39" s="4">
        <v>1248</v>
      </c>
      <c r="F39" s="4">
        <v>1270</v>
      </c>
      <c r="G39" s="4">
        <v>1296</v>
      </c>
      <c r="H39" s="4">
        <v>1246</v>
      </c>
      <c r="I39" s="4">
        <v>1205</v>
      </c>
      <c r="J39" s="4">
        <v>1233</v>
      </c>
      <c r="K39" s="4">
        <v>1213</v>
      </c>
      <c r="L39" s="4">
        <v>1202</v>
      </c>
      <c r="M39" s="4">
        <v>1234</v>
      </c>
      <c r="N39" s="4">
        <v>1212</v>
      </c>
      <c r="O39" s="4">
        <v>1218</v>
      </c>
      <c r="P39" s="4">
        <v>1234</v>
      </c>
      <c r="Q39" s="4">
        <v>1234</v>
      </c>
      <c r="R39" s="4">
        <v>1287</v>
      </c>
      <c r="S39" s="4">
        <v>1290</v>
      </c>
      <c r="T39" s="4">
        <v>1260</v>
      </c>
      <c r="U39" s="4">
        <v>1258</v>
      </c>
      <c r="V39" s="4">
        <v>1237</v>
      </c>
      <c r="W39" s="4">
        <v>1236</v>
      </c>
      <c r="X39" s="4">
        <v>1275</v>
      </c>
      <c r="Y39" s="4">
        <v>1277</v>
      </c>
      <c r="Z39" s="4">
        <v>1270</v>
      </c>
      <c r="AA39" s="4">
        <v>1272</v>
      </c>
      <c r="AB39" s="4">
        <v>1264</v>
      </c>
    </row>
    <row r="40" spans="1:28" x14ac:dyDescent="0.2">
      <c r="A40" s="39" t="s">
        <v>37</v>
      </c>
      <c r="B40" s="4">
        <v>4958</v>
      </c>
      <c r="C40" s="4">
        <v>5144</v>
      </c>
      <c r="D40" s="4">
        <v>5284</v>
      </c>
      <c r="E40" s="4">
        <v>5355</v>
      </c>
      <c r="F40" s="4">
        <v>5658</v>
      </c>
      <c r="G40" s="4">
        <v>5894</v>
      </c>
      <c r="H40" s="4">
        <v>6187</v>
      </c>
      <c r="I40" s="4">
        <v>6347</v>
      </c>
      <c r="J40" s="4">
        <v>6383</v>
      </c>
      <c r="K40" s="4">
        <v>6547</v>
      </c>
      <c r="L40" s="4">
        <v>6409</v>
      </c>
      <c r="M40" s="4">
        <v>6423</v>
      </c>
      <c r="N40" s="4">
        <v>6494</v>
      </c>
      <c r="O40" s="4">
        <v>6545</v>
      </c>
      <c r="P40" s="4">
        <v>6545</v>
      </c>
      <c r="Q40" s="4">
        <v>6706</v>
      </c>
      <c r="R40" s="4">
        <v>6809</v>
      </c>
      <c r="S40" s="4">
        <v>6861</v>
      </c>
      <c r="T40" s="4">
        <v>7212</v>
      </c>
      <c r="U40" s="4">
        <v>7552</v>
      </c>
      <c r="V40" s="4">
        <v>7556</v>
      </c>
      <c r="W40" s="4">
        <v>7793</v>
      </c>
      <c r="X40" s="4">
        <v>7702</v>
      </c>
      <c r="Y40" s="4">
        <v>7689</v>
      </c>
      <c r="Z40" s="4">
        <v>7779</v>
      </c>
      <c r="AA40" s="4">
        <v>7902</v>
      </c>
      <c r="AB40" s="4">
        <v>7959</v>
      </c>
    </row>
    <row r="41" spans="1:28" x14ac:dyDescent="0.2">
      <c r="A41" s="39" t="s">
        <v>38</v>
      </c>
      <c r="B41" s="4">
        <v>4472</v>
      </c>
      <c r="C41" s="4">
        <v>4466</v>
      </c>
      <c r="D41" s="4">
        <v>4505</v>
      </c>
      <c r="E41" s="4">
        <v>4543</v>
      </c>
      <c r="F41" s="4">
        <v>4708</v>
      </c>
      <c r="G41" s="4">
        <v>4774</v>
      </c>
      <c r="H41" s="4">
        <v>4620</v>
      </c>
      <c r="I41" s="4">
        <v>4593</v>
      </c>
      <c r="J41" s="4">
        <v>4651</v>
      </c>
      <c r="K41" s="4">
        <v>4618</v>
      </c>
      <c r="L41" s="4">
        <v>4517</v>
      </c>
      <c r="M41" s="4">
        <v>4545</v>
      </c>
      <c r="N41" s="4">
        <v>4503</v>
      </c>
      <c r="O41" s="4">
        <v>4454</v>
      </c>
      <c r="P41" s="4">
        <v>4522</v>
      </c>
      <c r="Q41" s="4">
        <v>4655</v>
      </c>
      <c r="R41" s="4">
        <v>4785</v>
      </c>
      <c r="S41" s="4">
        <v>4877</v>
      </c>
      <c r="T41" s="4">
        <v>4723</v>
      </c>
      <c r="U41" s="4">
        <v>4780</v>
      </c>
      <c r="V41" s="4">
        <v>4732</v>
      </c>
      <c r="W41" s="4">
        <v>4714</v>
      </c>
      <c r="X41" s="4">
        <v>4690</v>
      </c>
      <c r="Y41" s="4">
        <v>4692</v>
      </c>
      <c r="Z41" s="4">
        <v>4648</v>
      </c>
      <c r="AA41" s="4">
        <v>4643</v>
      </c>
      <c r="AB41" s="4">
        <v>4699</v>
      </c>
    </row>
    <row r="42" spans="1:28" x14ac:dyDescent="0.2">
      <c r="A42" s="39" t="s">
        <v>39</v>
      </c>
      <c r="B42" s="4">
        <v>4107</v>
      </c>
      <c r="C42" s="4">
        <v>4052</v>
      </c>
      <c r="D42" s="4">
        <v>4046</v>
      </c>
      <c r="E42" s="4">
        <v>4165</v>
      </c>
      <c r="F42" s="4">
        <v>4264</v>
      </c>
      <c r="G42" s="4">
        <v>4329</v>
      </c>
      <c r="H42" s="4">
        <v>4473</v>
      </c>
      <c r="I42" s="4">
        <v>4394</v>
      </c>
      <c r="J42" s="4">
        <v>4453</v>
      </c>
      <c r="K42" s="4">
        <v>4514</v>
      </c>
      <c r="L42" s="4">
        <v>4232</v>
      </c>
      <c r="M42" s="4">
        <v>4201</v>
      </c>
      <c r="N42" s="4">
        <v>4159</v>
      </c>
      <c r="O42" s="4">
        <v>4219</v>
      </c>
      <c r="P42" s="4">
        <v>4260</v>
      </c>
      <c r="Q42" s="4">
        <v>4523</v>
      </c>
      <c r="R42" s="4">
        <v>4697</v>
      </c>
      <c r="S42" s="4">
        <v>4920</v>
      </c>
      <c r="T42" s="4">
        <v>4590</v>
      </c>
      <c r="U42" s="4">
        <v>4487</v>
      </c>
      <c r="V42" s="4">
        <v>4365</v>
      </c>
      <c r="W42" s="4">
        <v>4370</v>
      </c>
      <c r="X42" s="4">
        <v>4131</v>
      </c>
      <c r="Y42" s="4">
        <v>4108</v>
      </c>
      <c r="Z42" s="4">
        <v>4028</v>
      </c>
      <c r="AA42" s="4">
        <v>4109</v>
      </c>
      <c r="AB42" s="4">
        <v>4181</v>
      </c>
    </row>
    <row r="43" spans="1:28" x14ac:dyDescent="0.2">
      <c r="A43" s="39" t="s">
        <v>40</v>
      </c>
      <c r="B43" s="4">
        <v>22146</v>
      </c>
      <c r="C43" s="4">
        <v>22326</v>
      </c>
      <c r="D43" s="4">
        <v>22332</v>
      </c>
      <c r="E43" s="4">
        <v>22607</v>
      </c>
      <c r="F43" s="4">
        <v>23084</v>
      </c>
      <c r="G43" s="4">
        <v>23447</v>
      </c>
      <c r="H43" s="4">
        <v>23322</v>
      </c>
      <c r="I43" s="4">
        <v>23392</v>
      </c>
      <c r="J43" s="4">
        <v>23073</v>
      </c>
      <c r="K43" s="4">
        <v>23158</v>
      </c>
      <c r="L43" s="4">
        <v>22771</v>
      </c>
      <c r="M43" s="4">
        <v>22819</v>
      </c>
      <c r="N43" s="4">
        <v>22574</v>
      </c>
      <c r="O43" s="4">
        <v>22703</v>
      </c>
      <c r="P43" s="4">
        <v>22828</v>
      </c>
      <c r="Q43" s="4">
        <v>22884</v>
      </c>
      <c r="R43" s="4">
        <v>23102</v>
      </c>
      <c r="S43" s="4">
        <v>23525</v>
      </c>
      <c r="T43" s="4">
        <v>23694</v>
      </c>
      <c r="U43" s="4">
        <v>23486</v>
      </c>
      <c r="V43" s="4">
        <v>23341</v>
      </c>
      <c r="W43" s="4">
        <v>23055</v>
      </c>
      <c r="X43" s="4">
        <v>22938</v>
      </c>
      <c r="Y43" s="4">
        <v>22985</v>
      </c>
      <c r="Z43" s="4">
        <v>22812</v>
      </c>
      <c r="AA43" s="4">
        <v>23052</v>
      </c>
      <c r="AB43" s="4">
        <v>23325</v>
      </c>
    </row>
    <row r="44" spans="1:28" x14ac:dyDescent="0.2">
      <c r="A44" s="39" t="s">
        <v>41</v>
      </c>
      <c r="B44" s="4">
        <v>35049</v>
      </c>
      <c r="C44" s="4">
        <v>35309</v>
      </c>
      <c r="D44" s="4">
        <v>35303</v>
      </c>
      <c r="E44" s="4">
        <v>35758</v>
      </c>
      <c r="F44" s="4">
        <v>36464</v>
      </c>
      <c r="G44" s="4">
        <v>37052</v>
      </c>
      <c r="H44" s="4">
        <v>36816</v>
      </c>
      <c r="I44" s="4">
        <v>36906</v>
      </c>
      <c r="J44" s="4">
        <v>36365</v>
      </c>
      <c r="K44" s="4">
        <v>36498</v>
      </c>
      <c r="L44" s="4">
        <v>35912</v>
      </c>
      <c r="M44" s="4">
        <v>36006</v>
      </c>
      <c r="N44" s="4">
        <v>35704</v>
      </c>
      <c r="O44" s="4">
        <v>35889</v>
      </c>
      <c r="P44" s="4">
        <v>36040</v>
      </c>
      <c r="Q44" s="4">
        <v>36132</v>
      </c>
      <c r="R44" s="4">
        <v>36409</v>
      </c>
      <c r="S44" s="4">
        <v>37068</v>
      </c>
      <c r="T44" s="4">
        <v>37283</v>
      </c>
      <c r="U44" s="4">
        <v>36952</v>
      </c>
      <c r="V44" s="4">
        <v>36733</v>
      </c>
      <c r="W44" s="4">
        <v>36349</v>
      </c>
      <c r="X44" s="4">
        <v>36189</v>
      </c>
      <c r="Y44" s="4">
        <v>36237</v>
      </c>
      <c r="Z44" s="4">
        <v>36038</v>
      </c>
      <c r="AA44" s="4">
        <v>36408</v>
      </c>
      <c r="AB44" s="4">
        <v>36831</v>
      </c>
    </row>
    <row r="45" spans="1:28" x14ac:dyDescent="0.2">
      <c r="A45" s="39" t="s">
        <v>42</v>
      </c>
      <c r="B45" s="4">
        <v>14639</v>
      </c>
      <c r="C45" s="4">
        <v>14635</v>
      </c>
      <c r="D45" s="4">
        <v>14611</v>
      </c>
      <c r="E45" s="4">
        <v>14641</v>
      </c>
      <c r="F45" s="4">
        <v>14722</v>
      </c>
      <c r="G45" s="4">
        <v>15020</v>
      </c>
      <c r="H45" s="4">
        <v>15146</v>
      </c>
      <c r="I45" s="4">
        <v>14960</v>
      </c>
      <c r="J45" s="4">
        <v>14475</v>
      </c>
      <c r="K45" s="4">
        <v>14582</v>
      </c>
      <c r="L45" s="4">
        <v>14471</v>
      </c>
      <c r="M45" s="4">
        <v>14481</v>
      </c>
      <c r="N45" s="4">
        <v>14667</v>
      </c>
      <c r="O45" s="4">
        <v>14644</v>
      </c>
      <c r="P45" s="4">
        <v>14715</v>
      </c>
      <c r="Q45" s="4">
        <v>14840</v>
      </c>
      <c r="R45" s="4">
        <v>15041</v>
      </c>
      <c r="S45" s="4">
        <v>15317</v>
      </c>
      <c r="T45" s="4">
        <v>15421</v>
      </c>
      <c r="U45" s="4">
        <v>15214</v>
      </c>
      <c r="V45" s="4">
        <v>14788</v>
      </c>
      <c r="W45" s="4">
        <v>14636</v>
      </c>
      <c r="X45" s="4">
        <v>14571</v>
      </c>
      <c r="Y45" s="4">
        <v>14606</v>
      </c>
      <c r="Z45" s="4">
        <v>14822</v>
      </c>
      <c r="AA45" s="4">
        <v>14844</v>
      </c>
      <c r="AB45" s="4">
        <v>14923</v>
      </c>
    </row>
    <row r="46" spans="1:28" x14ac:dyDescent="0.2">
      <c r="A46" s="39" t="s">
        <v>43</v>
      </c>
      <c r="B46" s="4">
        <v>5867</v>
      </c>
      <c r="C46" s="4">
        <v>5995</v>
      </c>
      <c r="D46" s="4">
        <v>6213</v>
      </c>
      <c r="E46" s="4">
        <v>6461</v>
      </c>
      <c r="F46" s="4">
        <v>6648</v>
      </c>
      <c r="G46" s="4">
        <v>6954</v>
      </c>
      <c r="H46" s="4">
        <v>6947</v>
      </c>
      <c r="I46" s="4">
        <v>7008</v>
      </c>
      <c r="J46" s="4">
        <v>6759</v>
      </c>
      <c r="K46" s="4">
        <v>6586</v>
      </c>
      <c r="L46" s="4">
        <v>6433</v>
      </c>
      <c r="M46" s="4">
        <v>6369</v>
      </c>
      <c r="N46" s="4">
        <v>6574</v>
      </c>
      <c r="O46" s="4">
        <v>6641</v>
      </c>
      <c r="P46" s="4">
        <v>6701</v>
      </c>
      <c r="Q46" s="4">
        <v>6850</v>
      </c>
      <c r="R46" s="4">
        <v>6981</v>
      </c>
      <c r="S46" s="4">
        <v>7214</v>
      </c>
      <c r="T46" s="4">
        <v>7279</v>
      </c>
      <c r="U46" s="4">
        <v>7513</v>
      </c>
      <c r="V46" s="4">
        <v>7380</v>
      </c>
      <c r="W46" s="4">
        <v>7179</v>
      </c>
      <c r="X46" s="4">
        <v>7106</v>
      </c>
      <c r="Y46" s="4">
        <v>7005</v>
      </c>
      <c r="Z46" s="4">
        <v>7234</v>
      </c>
      <c r="AA46" s="4">
        <v>7349</v>
      </c>
      <c r="AB46" s="4">
        <v>7453</v>
      </c>
    </row>
    <row r="47" spans="1:28" x14ac:dyDescent="0.2">
      <c r="A47" s="39" t="s">
        <v>44</v>
      </c>
      <c r="B47" s="4">
        <v>1520</v>
      </c>
      <c r="C47" s="4">
        <v>1515</v>
      </c>
      <c r="D47" s="4">
        <v>1541</v>
      </c>
      <c r="E47" s="4">
        <v>1534</v>
      </c>
      <c r="F47" s="4">
        <v>1521</v>
      </c>
      <c r="G47" s="4">
        <v>1558</v>
      </c>
      <c r="H47" s="4">
        <v>1509</v>
      </c>
      <c r="I47" s="4">
        <v>1483</v>
      </c>
      <c r="J47" s="4">
        <v>1514</v>
      </c>
      <c r="K47" s="4">
        <v>1496</v>
      </c>
      <c r="L47" s="4">
        <v>1475</v>
      </c>
      <c r="M47" s="4">
        <v>1516</v>
      </c>
      <c r="N47" s="4">
        <v>1516</v>
      </c>
      <c r="O47" s="4">
        <v>1503</v>
      </c>
      <c r="P47" s="4">
        <v>1489</v>
      </c>
      <c r="Q47" s="4">
        <v>1528</v>
      </c>
      <c r="R47" s="4">
        <v>1544</v>
      </c>
      <c r="S47" s="4">
        <v>1577</v>
      </c>
      <c r="T47" s="4">
        <v>1558</v>
      </c>
      <c r="U47" s="4">
        <v>1586</v>
      </c>
      <c r="V47" s="4">
        <v>1544</v>
      </c>
      <c r="W47" s="4">
        <v>1549</v>
      </c>
      <c r="X47" s="4">
        <v>1568</v>
      </c>
      <c r="Y47" s="4">
        <v>1593</v>
      </c>
      <c r="Z47" s="4">
        <v>1582</v>
      </c>
      <c r="AA47" s="4">
        <v>1580</v>
      </c>
      <c r="AB47" s="4">
        <v>1548</v>
      </c>
    </row>
    <row r="48" spans="1:28" x14ac:dyDescent="0.2">
      <c r="A48" s="39" t="s">
        <v>45</v>
      </c>
      <c r="B48" s="4">
        <v>1044</v>
      </c>
      <c r="C48" s="4">
        <v>1024</v>
      </c>
      <c r="D48" s="4">
        <v>1046</v>
      </c>
      <c r="E48" s="4">
        <v>1061</v>
      </c>
      <c r="F48" s="4">
        <v>1108</v>
      </c>
      <c r="G48" s="4">
        <v>1126</v>
      </c>
      <c r="H48" s="4">
        <v>1103</v>
      </c>
      <c r="I48" s="4">
        <v>1091</v>
      </c>
      <c r="J48" s="4">
        <v>1092</v>
      </c>
      <c r="K48" s="4">
        <v>1109</v>
      </c>
      <c r="L48" s="4">
        <v>1099</v>
      </c>
      <c r="M48" s="4">
        <v>1101</v>
      </c>
      <c r="N48" s="4">
        <v>1088</v>
      </c>
      <c r="O48" s="4">
        <v>1074</v>
      </c>
      <c r="P48" s="4">
        <v>1110</v>
      </c>
      <c r="Q48" s="4">
        <v>1141</v>
      </c>
      <c r="R48" s="4">
        <v>1173</v>
      </c>
      <c r="S48" s="4">
        <v>1191</v>
      </c>
      <c r="T48" s="4">
        <v>1165</v>
      </c>
      <c r="U48" s="4">
        <v>1173</v>
      </c>
      <c r="V48" s="4">
        <v>1170</v>
      </c>
      <c r="W48" s="4">
        <v>1200</v>
      </c>
      <c r="X48" s="4">
        <v>1219</v>
      </c>
      <c r="Y48" s="4">
        <v>1209</v>
      </c>
      <c r="Z48" s="4">
        <v>1198</v>
      </c>
      <c r="AA48" s="4">
        <v>1197</v>
      </c>
      <c r="AB48" s="4">
        <v>1204</v>
      </c>
    </row>
    <row r="49" spans="1:28" x14ac:dyDescent="0.2">
      <c r="A49" s="39" t="s">
        <v>46</v>
      </c>
      <c r="B49" s="4">
        <v>3544</v>
      </c>
      <c r="C49" s="4">
        <v>3505</v>
      </c>
      <c r="D49" s="4">
        <v>3541</v>
      </c>
      <c r="E49" s="4">
        <v>3534</v>
      </c>
      <c r="F49" s="4">
        <v>3601</v>
      </c>
      <c r="G49" s="4">
        <v>3712</v>
      </c>
      <c r="H49" s="4">
        <v>3481</v>
      </c>
      <c r="I49" s="4">
        <v>3598</v>
      </c>
      <c r="J49" s="4">
        <v>3575</v>
      </c>
      <c r="K49" s="4">
        <v>3560</v>
      </c>
      <c r="L49" s="4">
        <v>3488</v>
      </c>
      <c r="M49" s="4">
        <v>3536</v>
      </c>
      <c r="N49" s="4">
        <v>3595</v>
      </c>
      <c r="O49" s="4">
        <v>3439</v>
      </c>
      <c r="P49" s="4">
        <v>3492</v>
      </c>
      <c r="Q49" s="4">
        <v>3487</v>
      </c>
      <c r="R49" s="4">
        <v>3541</v>
      </c>
      <c r="S49" s="4">
        <v>3624</v>
      </c>
      <c r="T49" s="4">
        <v>3487</v>
      </c>
      <c r="U49" s="4">
        <v>3486</v>
      </c>
      <c r="V49" s="4">
        <v>3408</v>
      </c>
      <c r="W49" s="4">
        <v>3432</v>
      </c>
      <c r="X49" s="4">
        <v>3470</v>
      </c>
      <c r="Y49" s="4">
        <v>3473</v>
      </c>
      <c r="Z49" s="4">
        <v>3471</v>
      </c>
      <c r="AA49" s="4">
        <v>3403</v>
      </c>
      <c r="AB49" s="4">
        <v>3399</v>
      </c>
    </row>
    <row r="50" spans="1:28" x14ac:dyDescent="0.2">
      <c r="A50" s="39" t="s">
        <v>47</v>
      </c>
      <c r="B50" s="4">
        <v>1710</v>
      </c>
      <c r="C50" s="4">
        <v>1711</v>
      </c>
      <c r="D50" s="4">
        <v>1712</v>
      </c>
      <c r="E50" s="4">
        <v>1716</v>
      </c>
      <c r="F50" s="4">
        <v>1766</v>
      </c>
      <c r="G50" s="4">
        <v>1831</v>
      </c>
      <c r="H50" s="4">
        <v>1711</v>
      </c>
      <c r="I50" s="4">
        <v>1675</v>
      </c>
      <c r="J50" s="4">
        <v>1723</v>
      </c>
      <c r="K50" s="4">
        <v>1711</v>
      </c>
      <c r="L50" s="4">
        <v>1696</v>
      </c>
      <c r="M50" s="4">
        <v>1731</v>
      </c>
      <c r="N50" s="4">
        <v>1706</v>
      </c>
      <c r="O50" s="4">
        <v>1686</v>
      </c>
      <c r="P50" s="4">
        <v>1702</v>
      </c>
      <c r="Q50" s="4">
        <v>1711</v>
      </c>
      <c r="R50" s="4">
        <v>1721</v>
      </c>
      <c r="S50" s="4">
        <v>1761</v>
      </c>
      <c r="T50" s="4">
        <v>1712</v>
      </c>
      <c r="U50" s="4">
        <v>1713</v>
      </c>
      <c r="V50" s="4">
        <v>1672</v>
      </c>
      <c r="W50" s="4">
        <v>1660</v>
      </c>
      <c r="X50" s="4">
        <v>1704</v>
      </c>
      <c r="Y50" s="4">
        <v>1711</v>
      </c>
      <c r="Z50" s="4">
        <v>1720</v>
      </c>
      <c r="AA50" s="4">
        <v>1704</v>
      </c>
      <c r="AB50" s="4">
        <v>1687</v>
      </c>
    </row>
    <row r="51" spans="1:28" x14ac:dyDescent="0.2">
      <c r="A51" s="39" t="s">
        <v>48</v>
      </c>
      <c r="B51" s="4">
        <v>5394</v>
      </c>
      <c r="C51" s="4">
        <v>5434</v>
      </c>
      <c r="D51" s="4">
        <v>5385</v>
      </c>
      <c r="E51" s="4">
        <v>5411</v>
      </c>
      <c r="F51" s="4">
        <v>5633</v>
      </c>
      <c r="G51" s="4">
        <v>5734</v>
      </c>
      <c r="H51" s="4">
        <v>5767</v>
      </c>
      <c r="I51" s="4">
        <v>5603</v>
      </c>
      <c r="J51" s="4">
        <v>5518</v>
      </c>
      <c r="K51" s="4">
        <v>5387</v>
      </c>
      <c r="L51" s="4">
        <v>5237</v>
      </c>
      <c r="M51" s="4">
        <v>5263</v>
      </c>
      <c r="N51" s="4">
        <v>5253</v>
      </c>
      <c r="O51" s="4">
        <v>5240</v>
      </c>
      <c r="P51" s="4">
        <v>5263</v>
      </c>
      <c r="Q51" s="4">
        <v>5305</v>
      </c>
      <c r="R51" s="4">
        <v>5493</v>
      </c>
      <c r="S51" s="4">
        <v>5636</v>
      </c>
      <c r="T51" s="4">
        <v>5644</v>
      </c>
      <c r="U51" s="4">
        <v>5523</v>
      </c>
      <c r="V51" s="4">
        <v>5397</v>
      </c>
      <c r="W51" s="4">
        <v>5203</v>
      </c>
      <c r="X51" s="4">
        <v>5115</v>
      </c>
      <c r="Y51" s="4">
        <v>5127</v>
      </c>
      <c r="Z51" s="4">
        <v>5126</v>
      </c>
      <c r="AA51" s="4">
        <v>5167</v>
      </c>
      <c r="AB51" s="4">
        <v>5208</v>
      </c>
    </row>
    <row r="52" spans="1:28" x14ac:dyDescent="0.2">
      <c r="A52" s="39" t="s">
        <v>49</v>
      </c>
      <c r="B52" s="4">
        <v>2739</v>
      </c>
      <c r="C52" s="4">
        <v>2755</v>
      </c>
      <c r="D52" s="4">
        <v>2780</v>
      </c>
      <c r="E52" s="4">
        <v>2800</v>
      </c>
      <c r="F52" s="4">
        <v>2855</v>
      </c>
      <c r="G52" s="4">
        <v>2902</v>
      </c>
      <c r="H52" s="4">
        <v>2830</v>
      </c>
      <c r="I52" s="4">
        <v>2830</v>
      </c>
      <c r="J52" s="4">
        <v>2817</v>
      </c>
      <c r="K52" s="4">
        <v>2768</v>
      </c>
      <c r="L52" s="4">
        <v>2734</v>
      </c>
      <c r="M52" s="4">
        <v>2734</v>
      </c>
      <c r="N52" s="4">
        <v>2731</v>
      </c>
      <c r="O52" s="4">
        <v>2720</v>
      </c>
      <c r="P52" s="4">
        <v>2719</v>
      </c>
      <c r="Q52" s="4">
        <v>2757</v>
      </c>
      <c r="R52" s="4">
        <v>2771</v>
      </c>
      <c r="S52" s="4">
        <v>2821</v>
      </c>
      <c r="T52" s="4">
        <v>2773</v>
      </c>
      <c r="U52" s="4">
        <v>2797</v>
      </c>
      <c r="V52" s="4">
        <v>2716</v>
      </c>
      <c r="W52" s="4">
        <v>2697</v>
      </c>
      <c r="X52" s="4">
        <v>2729</v>
      </c>
      <c r="Y52" s="4">
        <v>2692</v>
      </c>
      <c r="Z52" s="4">
        <v>2699</v>
      </c>
      <c r="AA52" s="4">
        <v>2696</v>
      </c>
      <c r="AB52" s="4">
        <v>2687</v>
      </c>
    </row>
    <row r="53" spans="1:28" x14ac:dyDescent="0.2">
      <c r="A53" s="39" t="s">
        <v>50</v>
      </c>
      <c r="B53" s="4">
        <v>1287</v>
      </c>
      <c r="C53" s="4">
        <v>1293</v>
      </c>
      <c r="D53" s="4">
        <v>1295</v>
      </c>
      <c r="E53" s="4">
        <v>1340</v>
      </c>
      <c r="F53" s="4">
        <v>1357</v>
      </c>
      <c r="G53" s="4">
        <v>1375</v>
      </c>
      <c r="H53" s="4">
        <v>1368</v>
      </c>
      <c r="I53" s="4">
        <v>1366</v>
      </c>
      <c r="J53" s="4">
        <v>1352</v>
      </c>
      <c r="K53" s="4">
        <v>1360</v>
      </c>
      <c r="L53" s="4">
        <v>1337</v>
      </c>
      <c r="M53" s="4">
        <v>1332</v>
      </c>
      <c r="N53" s="4">
        <v>1315</v>
      </c>
      <c r="O53" s="4">
        <v>1318</v>
      </c>
      <c r="P53" s="4">
        <v>1322</v>
      </c>
      <c r="Q53" s="4">
        <v>1335</v>
      </c>
      <c r="R53" s="4">
        <v>1365</v>
      </c>
      <c r="S53" s="4">
        <v>1376</v>
      </c>
      <c r="T53" s="4">
        <v>1383</v>
      </c>
      <c r="U53" s="4">
        <v>1378</v>
      </c>
      <c r="V53" s="4">
        <v>1373</v>
      </c>
      <c r="W53" s="4">
        <v>1368</v>
      </c>
      <c r="X53" s="4">
        <v>1349</v>
      </c>
      <c r="Y53" s="4">
        <v>1340</v>
      </c>
      <c r="Z53" s="4">
        <v>1329</v>
      </c>
      <c r="AA53" s="4">
        <v>1339</v>
      </c>
      <c r="AB53" s="4">
        <v>1359</v>
      </c>
    </row>
    <row r="54" spans="1:28" x14ac:dyDescent="0.2">
      <c r="A54" s="39" t="s">
        <v>51</v>
      </c>
      <c r="B54" s="4">
        <v>8141</v>
      </c>
      <c r="C54" s="4">
        <v>8132</v>
      </c>
      <c r="D54" s="4">
        <v>8246</v>
      </c>
      <c r="E54" s="4">
        <v>8224</v>
      </c>
      <c r="F54" s="4">
        <v>8319</v>
      </c>
      <c r="G54" s="4">
        <v>8532</v>
      </c>
      <c r="H54" s="4">
        <v>8423</v>
      </c>
      <c r="I54" s="4">
        <v>8371</v>
      </c>
      <c r="J54" s="4">
        <v>8427</v>
      </c>
      <c r="K54" s="4">
        <v>8525</v>
      </c>
      <c r="L54" s="4">
        <v>8195</v>
      </c>
      <c r="M54" s="4">
        <v>8259</v>
      </c>
      <c r="N54" s="4">
        <v>8061</v>
      </c>
      <c r="O54" s="4">
        <v>8034</v>
      </c>
      <c r="P54" s="4">
        <v>8141</v>
      </c>
      <c r="Q54" s="4">
        <v>8289</v>
      </c>
      <c r="R54" s="4">
        <v>8348</v>
      </c>
      <c r="S54" s="4">
        <v>8525</v>
      </c>
      <c r="T54" s="4">
        <v>8379</v>
      </c>
      <c r="U54" s="4">
        <v>8310</v>
      </c>
      <c r="V54" s="4">
        <v>8233</v>
      </c>
      <c r="W54" s="4">
        <v>8273</v>
      </c>
      <c r="X54" s="4">
        <v>8206</v>
      </c>
      <c r="Y54" s="4">
        <v>8214</v>
      </c>
      <c r="Z54" s="4">
        <v>8073</v>
      </c>
      <c r="AA54" s="4">
        <v>8042</v>
      </c>
      <c r="AB54" s="4">
        <v>8127</v>
      </c>
    </row>
    <row r="55" spans="1:28" x14ac:dyDescent="0.2">
      <c r="A55" s="39" t="s">
        <v>52</v>
      </c>
      <c r="B55" s="4">
        <v>4708</v>
      </c>
      <c r="C55" s="4">
        <v>4686</v>
      </c>
      <c r="D55" s="4">
        <v>4760</v>
      </c>
      <c r="E55" s="4">
        <v>4682</v>
      </c>
      <c r="F55" s="4">
        <v>4674</v>
      </c>
      <c r="G55" s="4">
        <v>5021</v>
      </c>
      <c r="H55" s="4">
        <v>4833</v>
      </c>
      <c r="I55" s="4">
        <v>4706</v>
      </c>
      <c r="J55" s="4">
        <v>4562</v>
      </c>
      <c r="K55" s="4">
        <v>4554</v>
      </c>
      <c r="L55" s="4">
        <v>4555</v>
      </c>
      <c r="M55" s="4">
        <v>4512</v>
      </c>
      <c r="N55" s="4">
        <v>4628</v>
      </c>
      <c r="O55" s="4">
        <v>4663</v>
      </c>
      <c r="P55" s="4">
        <v>4659</v>
      </c>
      <c r="Q55" s="4">
        <v>4677</v>
      </c>
      <c r="R55" s="4">
        <v>4604</v>
      </c>
      <c r="S55" s="4">
        <v>4966</v>
      </c>
      <c r="T55" s="4">
        <v>4650</v>
      </c>
      <c r="U55" s="4">
        <v>4579</v>
      </c>
      <c r="V55" s="4">
        <v>4340</v>
      </c>
      <c r="W55" s="4">
        <v>4334</v>
      </c>
      <c r="X55" s="4">
        <v>4357</v>
      </c>
      <c r="Y55" s="4">
        <v>4307</v>
      </c>
      <c r="Z55" s="4">
        <v>4403</v>
      </c>
      <c r="AA55" s="4">
        <v>4405</v>
      </c>
      <c r="AB55" s="4">
        <v>4409</v>
      </c>
    </row>
    <row r="56" spans="1:28" x14ac:dyDescent="0.2">
      <c r="A56" s="39" t="s">
        <v>53</v>
      </c>
      <c r="B56" s="4">
        <v>2081</v>
      </c>
      <c r="C56" s="4">
        <v>2081</v>
      </c>
      <c r="D56" s="4">
        <v>2102</v>
      </c>
      <c r="E56" s="4">
        <v>2088</v>
      </c>
      <c r="F56" s="4">
        <v>2151</v>
      </c>
      <c r="G56" s="4">
        <v>2270</v>
      </c>
      <c r="H56" s="4">
        <v>2240</v>
      </c>
      <c r="I56" s="4">
        <v>2213</v>
      </c>
      <c r="J56" s="4">
        <v>2155</v>
      </c>
      <c r="K56" s="4">
        <v>2126</v>
      </c>
      <c r="L56" s="4">
        <v>2105</v>
      </c>
      <c r="M56" s="4">
        <v>2092</v>
      </c>
      <c r="N56" s="4">
        <v>2098</v>
      </c>
      <c r="O56" s="4">
        <v>2091</v>
      </c>
      <c r="P56" s="4">
        <v>2088</v>
      </c>
      <c r="Q56" s="4">
        <v>2136</v>
      </c>
      <c r="R56" s="4">
        <v>2154</v>
      </c>
      <c r="S56" s="4">
        <v>2225</v>
      </c>
      <c r="T56" s="4">
        <v>2214</v>
      </c>
      <c r="U56" s="4">
        <v>2189</v>
      </c>
      <c r="V56" s="4">
        <v>2098</v>
      </c>
      <c r="W56" s="4">
        <v>2098</v>
      </c>
      <c r="X56" s="4">
        <v>2138</v>
      </c>
      <c r="Y56" s="4">
        <v>2094</v>
      </c>
      <c r="Z56" s="4">
        <v>2109</v>
      </c>
      <c r="AA56" s="4">
        <v>2108</v>
      </c>
      <c r="AB56" s="4">
        <v>2081</v>
      </c>
    </row>
    <row r="57" spans="1:28" x14ac:dyDescent="0.2">
      <c r="A57" s="39" t="s">
        <v>54</v>
      </c>
      <c r="B57" s="4">
        <v>613</v>
      </c>
      <c r="C57" s="4">
        <v>604</v>
      </c>
      <c r="D57" s="4">
        <v>631</v>
      </c>
      <c r="E57" s="4">
        <v>612</v>
      </c>
      <c r="F57" s="4">
        <v>649</v>
      </c>
      <c r="G57" s="4">
        <v>644</v>
      </c>
      <c r="H57" s="4">
        <v>632</v>
      </c>
      <c r="I57" s="4">
        <v>601</v>
      </c>
      <c r="J57" s="4">
        <v>641</v>
      </c>
      <c r="K57" s="4">
        <v>632</v>
      </c>
      <c r="L57" s="4">
        <v>612</v>
      </c>
      <c r="M57" s="4">
        <v>646</v>
      </c>
      <c r="N57" s="4">
        <v>616</v>
      </c>
      <c r="O57" s="4">
        <v>607</v>
      </c>
      <c r="P57" s="4">
        <v>610</v>
      </c>
      <c r="Q57" s="4">
        <v>611</v>
      </c>
      <c r="R57" s="4">
        <v>627</v>
      </c>
      <c r="S57" s="4">
        <v>609</v>
      </c>
      <c r="T57" s="4">
        <v>590</v>
      </c>
      <c r="U57" s="4">
        <v>578</v>
      </c>
      <c r="V57" s="4">
        <v>584</v>
      </c>
      <c r="W57" s="4">
        <v>593</v>
      </c>
      <c r="X57" s="4">
        <v>610</v>
      </c>
      <c r="Y57" s="4">
        <v>631</v>
      </c>
      <c r="Z57" s="4">
        <v>618</v>
      </c>
      <c r="AA57" s="4">
        <v>615</v>
      </c>
      <c r="AB57" s="4">
        <v>592</v>
      </c>
    </row>
    <row r="58" spans="1:28" x14ac:dyDescent="0.2">
      <c r="A58" s="39" t="s">
        <v>55</v>
      </c>
      <c r="B58" s="4">
        <v>1277</v>
      </c>
      <c r="C58" s="4">
        <v>1294</v>
      </c>
      <c r="D58" s="4">
        <v>1274</v>
      </c>
      <c r="E58" s="4">
        <v>1271</v>
      </c>
      <c r="F58" s="4">
        <v>1266</v>
      </c>
      <c r="G58" s="4">
        <v>1277</v>
      </c>
      <c r="H58" s="4">
        <v>1232</v>
      </c>
      <c r="I58" s="4">
        <v>1240</v>
      </c>
      <c r="J58" s="4">
        <v>1227</v>
      </c>
      <c r="K58" s="4">
        <v>1247</v>
      </c>
      <c r="L58" s="4">
        <v>1209</v>
      </c>
      <c r="M58" s="4">
        <v>1213</v>
      </c>
      <c r="N58" s="4">
        <v>1224</v>
      </c>
      <c r="O58" s="4">
        <v>1222</v>
      </c>
      <c r="P58" s="4">
        <v>1206</v>
      </c>
      <c r="Q58" s="4">
        <v>1253</v>
      </c>
      <c r="R58" s="4">
        <v>1259</v>
      </c>
      <c r="S58" s="4">
        <v>1289</v>
      </c>
      <c r="T58" s="4">
        <v>1251</v>
      </c>
      <c r="U58" s="4">
        <v>1269</v>
      </c>
      <c r="V58" s="4">
        <v>1205</v>
      </c>
      <c r="W58" s="4">
        <v>1218</v>
      </c>
      <c r="X58" s="4">
        <v>1204</v>
      </c>
      <c r="Y58" s="4">
        <v>1200</v>
      </c>
      <c r="Z58" s="4">
        <v>1212</v>
      </c>
      <c r="AA58" s="4">
        <v>1219</v>
      </c>
      <c r="AB58" s="4">
        <v>1205</v>
      </c>
    </row>
    <row r="59" spans="1:28" x14ac:dyDescent="0.2">
      <c r="A59" s="39" t="s">
        <v>56</v>
      </c>
      <c r="B59" s="4">
        <v>753</v>
      </c>
      <c r="C59" s="4">
        <v>788</v>
      </c>
      <c r="D59" s="4">
        <v>811</v>
      </c>
      <c r="E59" s="4">
        <v>829</v>
      </c>
      <c r="F59" s="4">
        <v>858</v>
      </c>
      <c r="G59" s="4">
        <v>894</v>
      </c>
      <c r="H59" s="4">
        <v>887</v>
      </c>
      <c r="I59" s="4">
        <v>862</v>
      </c>
      <c r="J59" s="4">
        <v>925</v>
      </c>
      <c r="K59" s="4">
        <v>919</v>
      </c>
      <c r="L59" s="4">
        <v>897</v>
      </c>
      <c r="M59" s="4">
        <v>881</v>
      </c>
      <c r="N59" s="4">
        <v>833</v>
      </c>
      <c r="O59" s="4">
        <v>852</v>
      </c>
      <c r="P59" s="4">
        <v>851</v>
      </c>
      <c r="Q59" s="4">
        <v>854</v>
      </c>
      <c r="R59" s="4">
        <v>890</v>
      </c>
      <c r="S59" s="4">
        <v>876</v>
      </c>
      <c r="T59" s="4">
        <v>874</v>
      </c>
      <c r="U59" s="4">
        <v>850</v>
      </c>
      <c r="V59" s="4">
        <v>818</v>
      </c>
      <c r="W59" s="4">
        <v>818</v>
      </c>
      <c r="X59" s="4">
        <v>837</v>
      </c>
      <c r="Y59" s="4">
        <v>809</v>
      </c>
      <c r="Z59" s="4">
        <v>783</v>
      </c>
      <c r="AA59" s="4">
        <v>796</v>
      </c>
      <c r="AB59" s="4">
        <v>778</v>
      </c>
    </row>
    <row r="60" spans="1:28" x14ac:dyDescent="0.2">
      <c r="A60" s="39" t="s">
        <v>57</v>
      </c>
      <c r="B60" s="4">
        <v>18829</v>
      </c>
      <c r="C60" s="4">
        <v>19069</v>
      </c>
      <c r="D60" s="4">
        <v>19216</v>
      </c>
      <c r="E60" s="4">
        <v>19257</v>
      </c>
      <c r="F60" s="4">
        <v>19575</v>
      </c>
      <c r="G60" s="4">
        <v>20345</v>
      </c>
      <c r="H60" s="4">
        <v>20483</v>
      </c>
      <c r="I60" s="4">
        <v>20437</v>
      </c>
      <c r="J60" s="4">
        <v>20059</v>
      </c>
      <c r="K60" s="4">
        <v>20112</v>
      </c>
      <c r="L60" s="4">
        <v>19617</v>
      </c>
      <c r="M60" s="4">
        <v>19624</v>
      </c>
      <c r="N60" s="4">
        <v>19771</v>
      </c>
      <c r="O60" s="4">
        <v>19944</v>
      </c>
      <c r="P60" s="4">
        <v>20050</v>
      </c>
      <c r="Q60" s="4">
        <v>20342</v>
      </c>
      <c r="R60" s="4">
        <v>20804</v>
      </c>
      <c r="S60" s="4">
        <v>21520</v>
      </c>
      <c r="T60" s="4">
        <v>21739</v>
      </c>
      <c r="U60" s="4">
        <v>21860</v>
      </c>
      <c r="V60" s="4">
        <v>21326</v>
      </c>
      <c r="W60" s="4">
        <v>21327</v>
      </c>
      <c r="X60" s="4">
        <v>21018</v>
      </c>
      <c r="Y60" s="4">
        <v>20961</v>
      </c>
      <c r="Z60" s="4">
        <v>21070</v>
      </c>
      <c r="AA60" s="4">
        <v>21426</v>
      </c>
      <c r="AB60" s="4">
        <v>21745</v>
      </c>
    </row>
    <row r="61" spans="1:28" x14ac:dyDescent="0.2">
      <c r="A61" s="39" t="s">
        <v>58</v>
      </c>
      <c r="B61" s="4">
        <v>1056</v>
      </c>
      <c r="C61" s="4">
        <v>1059</v>
      </c>
      <c r="D61" s="4">
        <v>1101</v>
      </c>
      <c r="E61" s="4">
        <v>1101</v>
      </c>
      <c r="F61" s="4">
        <v>1112</v>
      </c>
      <c r="G61" s="4">
        <v>1188</v>
      </c>
      <c r="H61" s="4">
        <v>1123</v>
      </c>
      <c r="I61" s="4">
        <v>1100</v>
      </c>
      <c r="J61" s="4">
        <v>1117</v>
      </c>
      <c r="K61" s="4">
        <v>1097</v>
      </c>
      <c r="L61" s="4">
        <v>1079</v>
      </c>
      <c r="M61" s="4">
        <v>1081</v>
      </c>
      <c r="N61" s="4">
        <v>1066</v>
      </c>
      <c r="O61" s="4">
        <v>1064</v>
      </c>
      <c r="P61" s="4">
        <v>1076</v>
      </c>
      <c r="Q61" s="4">
        <v>1091</v>
      </c>
      <c r="R61" s="4">
        <v>1137</v>
      </c>
      <c r="S61" s="4">
        <v>1155</v>
      </c>
      <c r="T61" s="4">
        <v>1125</v>
      </c>
      <c r="U61" s="4">
        <v>1125</v>
      </c>
      <c r="V61" s="4">
        <v>1083</v>
      </c>
      <c r="W61" s="4">
        <v>1087</v>
      </c>
      <c r="X61" s="4">
        <v>1104</v>
      </c>
      <c r="Y61" s="4">
        <v>1090</v>
      </c>
      <c r="Z61" s="4">
        <v>1080</v>
      </c>
      <c r="AA61" s="4">
        <v>1078</v>
      </c>
      <c r="AB61" s="4">
        <v>1073</v>
      </c>
    </row>
    <row r="62" spans="1:28" x14ac:dyDescent="0.2">
      <c r="A62" s="39" t="s">
        <v>59</v>
      </c>
      <c r="B62" s="4">
        <v>10852</v>
      </c>
      <c r="C62" s="4">
        <v>10812</v>
      </c>
      <c r="D62" s="4">
        <v>10916</v>
      </c>
      <c r="E62" s="4">
        <v>10806</v>
      </c>
      <c r="F62" s="4">
        <v>11006</v>
      </c>
      <c r="G62" s="4">
        <v>11148</v>
      </c>
      <c r="H62" s="4">
        <v>11120</v>
      </c>
      <c r="I62" s="4">
        <v>11024</v>
      </c>
      <c r="J62" s="4">
        <v>10808</v>
      </c>
      <c r="K62" s="4">
        <v>10810</v>
      </c>
      <c r="L62" s="4">
        <v>10699</v>
      </c>
      <c r="M62" s="4">
        <v>10798</v>
      </c>
      <c r="N62" s="4">
        <v>10923</v>
      </c>
      <c r="O62" s="4">
        <v>10859</v>
      </c>
      <c r="P62" s="4">
        <v>10916</v>
      </c>
      <c r="Q62" s="4">
        <v>10963</v>
      </c>
      <c r="R62" s="4">
        <v>11053</v>
      </c>
      <c r="S62" s="4">
        <v>11179</v>
      </c>
      <c r="T62" s="4">
        <v>11263</v>
      </c>
      <c r="U62" s="4">
        <v>11184</v>
      </c>
      <c r="V62" s="4">
        <v>10897</v>
      </c>
      <c r="W62" s="4">
        <v>10793</v>
      </c>
      <c r="X62" s="4">
        <v>10848</v>
      </c>
      <c r="Y62" s="4">
        <v>10882</v>
      </c>
      <c r="Z62" s="4">
        <v>11052</v>
      </c>
      <c r="AA62" s="4">
        <v>11019</v>
      </c>
      <c r="AB62" s="4">
        <v>11100</v>
      </c>
    </row>
    <row r="63" spans="1:28" x14ac:dyDescent="0.2">
      <c r="A63" s="39" t="s">
        <v>60</v>
      </c>
      <c r="B63" s="4">
        <v>939</v>
      </c>
      <c r="C63" s="4">
        <v>935</v>
      </c>
      <c r="D63" s="4">
        <v>985</v>
      </c>
      <c r="E63" s="4">
        <v>997</v>
      </c>
      <c r="F63" s="4">
        <v>1044</v>
      </c>
      <c r="G63" s="4">
        <v>1079</v>
      </c>
      <c r="H63" s="4">
        <v>1011</v>
      </c>
      <c r="I63" s="4">
        <v>982</v>
      </c>
      <c r="J63" s="4">
        <v>1014</v>
      </c>
      <c r="K63" s="4">
        <v>992</v>
      </c>
      <c r="L63" s="4">
        <v>976</v>
      </c>
      <c r="M63" s="4">
        <v>954</v>
      </c>
      <c r="N63" s="4">
        <v>930</v>
      </c>
      <c r="O63" s="4">
        <v>926</v>
      </c>
      <c r="P63" s="4">
        <v>929</v>
      </c>
      <c r="Q63" s="4">
        <v>944</v>
      </c>
      <c r="R63" s="4">
        <v>1008</v>
      </c>
      <c r="S63" s="4">
        <v>1009</v>
      </c>
      <c r="T63" s="4">
        <v>963</v>
      </c>
      <c r="U63" s="4">
        <v>961</v>
      </c>
      <c r="V63" s="4">
        <v>962</v>
      </c>
      <c r="W63" s="4">
        <v>957</v>
      </c>
      <c r="X63" s="4">
        <v>976</v>
      </c>
      <c r="Y63" s="4">
        <v>939</v>
      </c>
      <c r="Z63" s="4">
        <v>922</v>
      </c>
      <c r="AA63" s="4">
        <v>921</v>
      </c>
      <c r="AB63" s="4">
        <v>894</v>
      </c>
    </row>
    <row r="64" spans="1:28" x14ac:dyDescent="0.2">
      <c r="A64" s="39" t="s">
        <v>61</v>
      </c>
      <c r="B64" s="4">
        <v>3924</v>
      </c>
      <c r="C64" s="4">
        <v>4000</v>
      </c>
      <c r="D64" s="4">
        <v>3997</v>
      </c>
      <c r="E64" s="4">
        <v>3975</v>
      </c>
      <c r="F64" s="4">
        <v>4008</v>
      </c>
      <c r="G64" s="4">
        <v>4025</v>
      </c>
      <c r="H64" s="4">
        <v>3901</v>
      </c>
      <c r="I64" s="4">
        <v>3961</v>
      </c>
      <c r="J64" s="4">
        <v>4142</v>
      </c>
      <c r="K64" s="4">
        <v>4069</v>
      </c>
      <c r="L64" s="4">
        <v>4000</v>
      </c>
      <c r="M64" s="4">
        <v>4014</v>
      </c>
      <c r="N64" s="4">
        <v>3931</v>
      </c>
      <c r="O64" s="4">
        <v>3937</v>
      </c>
      <c r="P64" s="4">
        <v>3943</v>
      </c>
      <c r="Q64" s="4">
        <v>4002</v>
      </c>
      <c r="R64" s="4">
        <v>4029</v>
      </c>
      <c r="S64" s="4">
        <v>4042</v>
      </c>
      <c r="T64" s="4">
        <v>3849</v>
      </c>
      <c r="U64" s="4">
        <v>3882</v>
      </c>
      <c r="V64" s="4">
        <v>3944</v>
      </c>
      <c r="W64" s="4">
        <v>3878</v>
      </c>
      <c r="X64" s="4">
        <v>3879</v>
      </c>
      <c r="Y64" s="4">
        <v>3874</v>
      </c>
      <c r="Z64" s="4">
        <v>3800</v>
      </c>
      <c r="AA64" s="4">
        <v>3815</v>
      </c>
      <c r="AB64" s="4">
        <v>3819</v>
      </c>
    </row>
    <row r="65" spans="1:28" x14ac:dyDescent="0.2">
      <c r="A65" s="39" t="s">
        <v>62</v>
      </c>
      <c r="B65" s="4">
        <v>11840</v>
      </c>
      <c r="C65" s="4">
        <v>11855</v>
      </c>
      <c r="D65" s="4">
        <v>12002</v>
      </c>
      <c r="E65" s="4">
        <v>11964</v>
      </c>
      <c r="F65" s="4">
        <v>12119</v>
      </c>
      <c r="G65" s="4">
        <v>12408</v>
      </c>
      <c r="H65" s="4">
        <v>12246</v>
      </c>
      <c r="I65" s="4">
        <v>12133</v>
      </c>
      <c r="J65" s="4">
        <v>12351</v>
      </c>
      <c r="K65" s="4">
        <v>12486</v>
      </c>
      <c r="L65" s="4">
        <v>12088</v>
      </c>
      <c r="M65" s="4">
        <v>12200</v>
      </c>
      <c r="N65" s="4">
        <v>11868</v>
      </c>
      <c r="O65" s="4">
        <v>11805</v>
      </c>
      <c r="P65" s="4">
        <v>11976</v>
      </c>
      <c r="Q65" s="4">
        <v>12141</v>
      </c>
      <c r="R65" s="4">
        <v>12222</v>
      </c>
      <c r="S65" s="4">
        <v>12385</v>
      </c>
      <c r="T65" s="4">
        <v>12199</v>
      </c>
      <c r="U65" s="4">
        <v>12098</v>
      </c>
      <c r="V65" s="4">
        <v>12069</v>
      </c>
      <c r="W65" s="4">
        <v>12178</v>
      </c>
      <c r="X65" s="4">
        <v>12163</v>
      </c>
      <c r="Y65" s="4">
        <v>12177</v>
      </c>
      <c r="Z65" s="4">
        <v>11911</v>
      </c>
      <c r="AA65" s="4">
        <v>11871</v>
      </c>
      <c r="AB65" s="4">
        <v>11964</v>
      </c>
    </row>
    <row r="66" spans="1:28" x14ac:dyDescent="0.2">
      <c r="A66" s="39" t="s">
        <v>63</v>
      </c>
      <c r="B66" s="4">
        <v>8141</v>
      </c>
      <c r="C66" s="4">
        <v>8132</v>
      </c>
      <c r="D66" s="4">
        <v>8246</v>
      </c>
      <c r="E66" s="4">
        <v>8224</v>
      </c>
      <c r="F66" s="4">
        <v>8319</v>
      </c>
      <c r="G66" s="4">
        <v>8532</v>
      </c>
      <c r="H66" s="4">
        <v>8423</v>
      </c>
      <c r="I66" s="4">
        <v>8371</v>
      </c>
      <c r="J66" s="4">
        <v>8427</v>
      </c>
      <c r="K66" s="4">
        <v>8525</v>
      </c>
      <c r="L66" s="4">
        <v>8195</v>
      </c>
      <c r="M66" s="4">
        <v>8259</v>
      </c>
      <c r="N66" s="4">
        <v>8061</v>
      </c>
      <c r="O66" s="4">
        <v>8034</v>
      </c>
      <c r="P66" s="4">
        <v>8141</v>
      </c>
      <c r="Q66" s="4">
        <v>8289</v>
      </c>
      <c r="R66" s="4">
        <v>8348</v>
      </c>
      <c r="S66" s="4">
        <v>8525</v>
      </c>
      <c r="T66" s="4">
        <v>8379</v>
      </c>
      <c r="U66" s="4">
        <v>8310</v>
      </c>
      <c r="V66" s="4">
        <v>8233</v>
      </c>
      <c r="W66" s="4">
        <v>8273</v>
      </c>
      <c r="X66" s="4">
        <v>8206</v>
      </c>
      <c r="Y66" s="4">
        <v>8214</v>
      </c>
      <c r="Z66" s="4">
        <v>8073</v>
      </c>
      <c r="AA66" s="4">
        <v>8042</v>
      </c>
      <c r="AB66" s="4">
        <v>8127</v>
      </c>
    </row>
    <row r="67" spans="1:28" x14ac:dyDescent="0.2">
      <c r="A67" s="39" t="s">
        <v>64</v>
      </c>
      <c r="B67" s="4">
        <v>4893</v>
      </c>
      <c r="C67" s="4">
        <v>4866</v>
      </c>
      <c r="D67" s="4">
        <v>4960</v>
      </c>
      <c r="E67" s="4">
        <v>5005</v>
      </c>
      <c r="F67" s="4">
        <v>5106</v>
      </c>
      <c r="G67" s="4">
        <v>5358</v>
      </c>
      <c r="H67" s="4">
        <v>5109</v>
      </c>
      <c r="I67" s="4">
        <v>5009</v>
      </c>
      <c r="J67" s="4">
        <v>5000</v>
      </c>
      <c r="K67" s="4">
        <v>5011</v>
      </c>
      <c r="L67" s="4">
        <v>4905</v>
      </c>
      <c r="M67" s="4">
        <v>4995</v>
      </c>
      <c r="N67" s="4">
        <v>4936</v>
      </c>
      <c r="O67" s="4">
        <v>4894</v>
      </c>
      <c r="P67" s="4">
        <v>4962</v>
      </c>
      <c r="Q67" s="4">
        <v>5006</v>
      </c>
      <c r="R67" s="4">
        <v>5039</v>
      </c>
      <c r="S67" s="4">
        <v>5211</v>
      </c>
      <c r="T67" s="4">
        <v>5084</v>
      </c>
      <c r="U67" s="4">
        <v>5014</v>
      </c>
      <c r="V67" s="4">
        <v>4869</v>
      </c>
      <c r="W67" s="4">
        <v>4926</v>
      </c>
      <c r="X67" s="4">
        <v>4972</v>
      </c>
      <c r="Y67" s="4">
        <v>4991</v>
      </c>
      <c r="Z67" s="4">
        <v>4930</v>
      </c>
      <c r="AA67" s="4">
        <v>4913</v>
      </c>
      <c r="AB67" s="4">
        <v>4918</v>
      </c>
    </row>
    <row r="68" spans="1:28" x14ac:dyDescent="0.2">
      <c r="A68" s="39" t="s">
        <v>65</v>
      </c>
      <c r="B68" s="4">
        <v>30985</v>
      </c>
      <c r="C68" s="4">
        <v>31215</v>
      </c>
      <c r="D68" s="4">
        <v>31211</v>
      </c>
      <c r="E68" s="4">
        <v>31594</v>
      </c>
      <c r="F68" s="4">
        <v>32253</v>
      </c>
      <c r="G68" s="4">
        <v>32794</v>
      </c>
      <c r="H68" s="4">
        <v>32580</v>
      </c>
      <c r="I68" s="4">
        <v>32681</v>
      </c>
      <c r="J68" s="4">
        <v>32199</v>
      </c>
      <c r="K68" s="4">
        <v>32328</v>
      </c>
      <c r="L68" s="4">
        <v>31788</v>
      </c>
      <c r="M68" s="4">
        <v>31869</v>
      </c>
      <c r="N68" s="4">
        <v>31565</v>
      </c>
      <c r="O68" s="4">
        <v>31731</v>
      </c>
      <c r="P68" s="4">
        <v>31880</v>
      </c>
      <c r="Q68" s="4">
        <v>31959</v>
      </c>
      <c r="R68" s="4">
        <v>32231</v>
      </c>
      <c r="S68" s="4">
        <v>32817</v>
      </c>
      <c r="T68" s="4">
        <v>33018</v>
      </c>
      <c r="U68" s="4">
        <v>32729</v>
      </c>
      <c r="V68" s="4">
        <v>32527</v>
      </c>
      <c r="W68" s="4">
        <v>32164</v>
      </c>
      <c r="X68" s="4">
        <v>32034</v>
      </c>
      <c r="Y68" s="4">
        <v>32092</v>
      </c>
      <c r="Z68" s="4">
        <v>31860</v>
      </c>
      <c r="AA68" s="4">
        <v>32183</v>
      </c>
      <c r="AB68" s="4">
        <v>32541</v>
      </c>
    </row>
    <row r="69" spans="1:28" x14ac:dyDescent="0.2">
      <c r="A69" s="39" t="s">
        <v>66</v>
      </c>
      <c r="B69" s="4">
        <v>1932</v>
      </c>
      <c r="C69" s="4">
        <v>1890</v>
      </c>
      <c r="D69" s="4">
        <v>1937</v>
      </c>
      <c r="E69" s="4">
        <v>1958</v>
      </c>
      <c r="F69" s="4">
        <v>1977</v>
      </c>
      <c r="G69" s="4">
        <v>2011</v>
      </c>
      <c r="H69" s="4">
        <v>1952</v>
      </c>
      <c r="I69" s="4">
        <v>1958</v>
      </c>
      <c r="J69" s="4">
        <v>1958</v>
      </c>
      <c r="K69" s="4">
        <v>1910</v>
      </c>
      <c r="L69" s="4">
        <v>1883</v>
      </c>
      <c r="M69" s="4">
        <v>1928</v>
      </c>
      <c r="N69" s="4">
        <v>1907</v>
      </c>
      <c r="O69" s="4">
        <v>1879</v>
      </c>
      <c r="P69" s="4">
        <v>1912</v>
      </c>
      <c r="Q69" s="4">
        <v>1940</v>
      </c>
      <c r="R69" s="4">
        <v>1964</v>
      </c>
      <c r="S69" s="4">
        <v>1994</v>
      </c>
      <c r="T69" s="4">
        <v>1977</v>
      </c>
      <c r="U69" s="4">
        <v>1985</v>
      </c>
      <c r="V69" s="4">
        <v>1931</v>
      </c>
      <c r="W69" s="4">
        <v>1915</v>
      </c>
      <c r="X69" s="4">
        <v>1951</v>
      </c>
      <c r="Y69" s="4">
        <v>1960</v>
      </c>
      <c r="Z69" s="4">
        <v>1945</v>
      </c>
      <c r="AA69" s="4">
        <v>1911</v>
      </c>
      <c r="AB69" s="4">
        <v>1941</v>
      </c>
    </row>
    <row r="70" spans="1:28" x14ac:dyDescent="0.2">
      <c r="A70" s="39" t="s">
        <v>67</v>
      </c>
      <c r="B70" s="4">
        <v>14704</v>
      </c>
      <c r="C70" s="4">
        <v>14943</v>
      </c>
      <c r="D70" s="4">
        <v>14824</v>
      </c>
      <c r="E70" s="4">
        <v>15046</v>
      </c>
      <c r="F70" s="4">
        <v>15095</v>
      </c>
      <c r="G70" s="4">
        <v>15137</v>
      </c>
      <c r="H70" s="4">
        <v>15178</v>
      </c>
      <c r="I70" s="4">
        <v>15188</v>
      </c>
      <c r="J70" s="4">
        <v>14988</v>
      </c>
      <c r="K70" s="4">
        <v>15100</v>
      </c>
      <c r="L70" s="4">
        <v>14881</v>
      </c>
      <c r="M70" s="4">
        <v>14784</v>
      </c>
      <c r="N70" s="4">
        <v>14763</v>
      </c>
      <c r="O70" s="4">
        <v>14926</v>
      </c>
      <c r="P70" s="4">
        <v>14923</v>
      </c>
      <c r="Q70" s="4">
        <v>15176</v>
      </c>
      <c r="R70" s="4">
        <v>15235</v>
      </c>
      <c r="S70" s="4">
        <v>15351</v>
      </c>
      <c r="T70" s="4">
        <v>15380</v>
      </c>
      <c r="U70" s="4">
        <v>15276</v>
      </c>
      <c r="V70" s="4">
        <v>15184</v>
      </c>
      <c r="W70" s="4">
        <v>14987</v>
      </c>
      <c r="X70" s="4">
        <v>14784</v>
      </c>
      <c r="Y70" s="4">
        <v>14778</v>
      </c>
      <c r="Z70" s="4">
        <v>14834</v>
      </c>
      <c r="AA70" s="4">
        <v>15015</v>
      </c>
      <c r="AB70" s="4">
        <v>15182</v>
      </c>
    </row>
    <row r="71" spans="1:28" x14ac:dyDescent="0.2">
      <c r="A71" s="39" t="s">
        <v>68</v>
      </c>
      <c r="B71" s="4">
        <v>30440</v>
      </c>
      <c r="C71" s="4">
        <v>31671</v>
      </c>
      <c r="D71" s="4">
        <v>32289</v>
      </c>
      <c r="E71" s="4">
        <v>33264</v>
      </c>
      <c r="F71" s="4">
        <v>34097</v>
      </c>
      <c r="G71" s="4">
        <v>35707</v>
      </c>
      <c r="H71" s="4">
        <v>36853</v>
      </c>
      <c r="I71" s="4">
        <v>36887</v>
      </c>
      <c r="J71" s="4">
        <v>35645</v>
      </c>
      <c r="K71" s="4">
        <v>35200</v>
      </c>
      <c r="L71" s="4">
        <v>34656</v>
      </c>
      <c r="M71" s="4">
        <v>34304</v>
      </c>
      <c r="N71" s="4">
        <v>34240</v>
      </c>
      <c r="O71" s="4">
        <v>34964</v>
      </c>
      <c r="P71" s="4">
        <v>34956</v>
      </c>
      <c r="Q71" s="4">
        <v>35786</v>
      </c>
      <c r="R71" s="4">
        <v>36019</v>
      </c>
      <c r="S71" s="4">
        <v>37247</v>
      </c>
      <c r="T71" s="4">
        <v>38213</v>
      </c>
      <c r="U71" s="4">
        <v>38290</v>
      </c>
      <c r="V71" s="4">
        <v>37857</v>
      </c>
      <c r="W71" s="4">
        <v>36724</v>
      </c>
      <c r="X71" s="4">
        <v>36394</v>
      </c>
      <c r="Y71" s="4">
        <v>36098</v>
      </c>
      <c r="Z71" s="4">
        <v>36151</v>
      </c>
      <c r="AA71" s="4">
        <v>37087</v>
      </c>
      <c r="AB71" s="4">
        <v>37535</v>
      </c>
    </row>
    <row r="72" spans="1:28" x14ac:dyDescent="0.2">
      <c r="A72" s="39" t="s">
        <v>69</v>
      </c>
      <c r="B72" s="4">
        <v>30440</v>
      </c>
      <c r="C72" s="4">
        <v>31671</v>
      </c>
      <c r="D72" s="4">
        <v>32289</v>
      </c>
      <c r="E72" s="4">
        <v>33264</v>
      </c>
      <c r="F72" s="4">
        <v>34097</v>
      </c>
      <c r="G72" s="4">
        <v>35707</v>
      </c>
      <c r="H72" s="4">
        <v>36853</v>
      </c>
      <c r="I72" s="4">
        <v>36887</v>
      </c>
      <c r="J72" s="4">
        <v>35645</v>
      </c>
      <c r="K72" s="4">
        <v>35200</v>
      </c>
      <c r="L72" s="4">
        <v>34656</v>
      </c>
      <c r="M72" s="4">
        <v>34304</v>
      </c>
      <c r="N72" s="4">
        <v>34240</v>
      </c>
      <c r="O72" s="4">
        <v>34964</v>
      </c>
      <c r="P72" s="4">
        <v>34956</v>
      </c>
      <c r="Q72" s="4">
        <v>35786</v>
      </c>
      <c r="R72" s="4">
        <v>36019</v>
      </c>
      <c r="S72" s="4">
        <v>37247</v>
      </c>
      <c r="T72" s="4">
        <v>38213</v>
      </c>
      <c r="U72" s="4">
        <v>38290</v>
      </c>
      <c r="V72" s="4">
        <v>37857</v>
      </c>
      <c r="W72" s="4">
        <v>36724</v>
      </c>
      <c r="X72" s="4">
        <v>36394</v>
      </c>
      <c r="Y72" s="4">
        <v>36098</v>
      </c>
      <c r="Z72" s="4">
        <v>36151</v>
      </c>
      <c r="AA72" s="4">
        <v>37087</v>
      </c>
      <c r="AB72" s="4">
        <v>37535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31" workbookViewId="0">
      <selection activeCell="D62" sqref="D62"/>
    </sheetView>
  </sheetViews>
  <sheetFormatPr defaultRowHeight="12.75" x14ac:dyDescent="0.2"/>
  <cols>
    <col min="1" max="1" width="36" style="2" customWidth="1"/>
  </cols>
  <sheetData>
    <row r="1" spans="1:11" x14ac:dyDescent="0.2">
      <c r="A1" s="1" t="s">
        <v>71</v>
      </c>
      <c r="B1" s="5">
        <v>40909</v>
      </c>
      <c r="C1" s="5">
        <v>40940</v>
      </c>
      <c r="D1" s="5">
        <v>40969</v>
      </c>
      <c r="E1" s="5">
        <v>41000</v>
      </c>
      <c r="F1" s="5"/>
      <c r="G1" s="5"/>
      <c r="H1" s="5"/>
      <c r="I1" s="5"/>
      <c r="J1" s="5"/>
      <c r="K1" s="5"/>
    </row>
    <row r="2" spans="1:11" x14ac:dyDescent="0.2">
      <c r="A2" s="1"/>
      <c r="B2" s="5">
        <v>41609</v>
      </c>
      <c r="C2" s="5">
        <v>41640</v>
      </c>
      <c r="D2" s="5">
        <v>41671</v>
      </c>
      <c r="E2" s="5">
        <v>41699</v>
      </c>
      <c r="F2" s="5"/>
      <c r="G2" s="5"/>
      <c r="H2" s="5"/>
      <c r="I2" s="5"/>
      <c r="J2" s="5"/>
      <c r="K2" s="5"/>
    </row>
    <row r="3" spans="1:11" x14ac:dyDescent="0.2">
      <c r="A3" s="1" t="s">
        <v>0</v>
      </c>
      <c r="B3" s="4">
        <f>SUM('Step 1'!B3:Y3)</f>
        <v>27042</v>
      </c>
      <c r="C3" s="4">
        <f>SUM('Step 1'!C3:Z3)</f>
        <v>27040</v>
      </c>
      <c r="D3" s="4">
        <f>SUM('Step 1'!D3:AA3)</f>
        <v>27042</v>
      </c>
      <c r="E3" s="4">
        <f>SUM('Step 1'!E3:AB3)</f>
        <v>27042</v>
      </c>
    </row>
    <row r="4" spans="1:11" x14ac:dyDescent="0.2">
      <c r="A4" s="1" t="s">
        <v>1</v>
      </c>
      <c r="B4" s="4">
        <f>SUM('Step 1'!B4:Y4)</f>
        <v>137534</v>
      </c>
      <c r="C4" s="4">
        <f>SUM('Step 1'!C4:Z4)</f>
        <v>137433</v>
      </c>
      <c r="D4" s="4">
        <f>SUM('Step 1'!D4:AA4)</f>
        <v>137375</v>
      </c>
      <c r="E4" s="4">
        <f>SUM('Step 1'!E4:AB4)</f>
        <v>137330</v>
      </c>
    </row>
    <row r="5" spans="1:11" x14ac:dyDescent="0.2">
      <c r="A5" s="1" t="s">
        <v>2</v>
      </c>
      <c r="B5" s="4">
        <f>SUM('Step 1'!B5:Y5)</f>
        <v>62936</v>
      </c>
      <c r="C5" s="4">
        <f>SUM('Step 1'!C5:Z5)</f>
        <v>62592</v>
      </c>
      <c r="D5" s="4">
        <f>SUM('Step 1'!D5:AA5)</f>
        <v>62217</v>
      </c>
      <c r="E5" s="4">
        <f>SUM('Step 1'!E5:AB5)</f>
        <v>61738</v>
      </c>
    </row>
    <row r="6" spans="1:11" x14ac:dyDescent="0.2">
      <c r="A6" s="1" t="s">
        <v>3</v>
      </c>
      <c r="B6" s="4">
        <f>SUM('Step 1'!B6:Y6)</f>
        <v>16850</v>
      </c>
      <c r="C6" s="4">
        <f>SUM('Step 1'!C6:Z6)</f>
        <v>16922</v>
      </c>
      <c r="D6" s="4">
        <f>SUM('Step 1'!D6:AA6)</f>
        <v>17000</v>
      </c>
      <c r="E6" s="4">
        <f>SUM('Step 1'!E6:AB6)</f>
        <v>17083</v>
      </c>
    </row>
    <row r="7" spans="1:11" x14ac:dyDescent="0.2">
      <c r="A7" s="1" t="s">
        <v>4</v>
      </c>
      <c r="B7" s="4">
        <f>SUM('Step 1'!B7:Y7)</f>
        <v>862015</v>
      </c>
      <c r="C7" s="4">
        <f>SUM('Step 1'!C7:Z7)</f>
        <v>862478</v>
      </c>
      <c r="D7" s="4">
        <f>SUM('Step 1'!D7:AA7)</f>
        <v>863071</v>
      </c>
      <c r="E7" s="4">
        <f>SUM('Step 1'!E7:AB7)</f>
        <v>863966</v>
      </c>
    </row>
    <row r="8" spans="1:11" x14ac:dyDescent="0.2">
      <c r="A8" s="1" t="s">
        <v>5</v>
      </c>
      <c r="B8" s="4">
        <f>SUM('Step 1'!B8:Y8)</f>
        <v>1494739</v>
      </c>
      <c r="C8" s="4">
        <f>SUM('Step 1'!C8:Z8)</f>
        <v>1495472</v>
      </c>
      <c r="D8" s="4">
        <f>SUM('Step 1'!D8:AA8)</f>
        <v>1496464</v>
      </c>
      <c r="E8" s="4">
        <f>SUM('Step 1'!E8:AB8)</f>
        <v>1497962</v>
      </c>
    </row>
    <row r="9" spans="1:11" x14ac:dyDescent="0.2">
      <c r="A9" s="1" t="s">
        <v>6</v>
      </c>
      <c r="B9" s="4">
        <f>SUM('Step 1'!B9:Y9)</f>
        <v>87202</v>
      </c>
      <c r="C9" s="4">
        <f>SUM('Step 1'!C9:Z9)</f>
        <v>86881</v>
      </c>
      <c r="D9" s="4">
        <f>SUM('Step 1'!D9:AA9)</f>
        <v>86542</v>
      </c>
      <c r="E9" s="4">
        <f>SUM('Step 1'!E9:AB9)</f>
        <v>86125</v>
      </c>
    </row>
    <row r="10" spans="1:11" x14ac:dyDescent="0.2">
      <c r="A10" s="1" t="s">
        <v>7</v>
      </c>
      <c r="B10" s="4">
        <f>SUM('Step 1'!B10:Y10)</f>
        <v>47005</v>
      </c>
      <c r="C10" s="4">
        <f>SUM('Step 1'!C10:Z10)</f>
        <v>47177</v>
      </c>
      <c r="D10" s="4">
        <f>SUM('Step 1'!D10:AA10)</f>
        <v>47315</v>
      </c>
      <c r="E10" s="4">
        <f>SUM('Step 1'!E10:AB10)</f>
        <v>47442</v>
      </c>
    </row>
    <row r="11" spans="1:11" x14ac:dyDescent="0.2">
      <c r="A11" s="1" t="s">
        <v>8</v>
      </c>
      <c r="B11" s="4">
        <f>SUM('Step 1'!B11:Y11)</f>
        <v>34481</v>
      </c>
      <c r="C11" s="4">
        <f>SUM('Step 1'!C11:Z11)</f>
        <v>34563</v>
      </c>
      <c r="D11" s="4">
        <f>SUM('Step 1'!D11:AA11)</f>
        <v>34599</v>
      </c>
      <c r="E11" s="4">
        <f>SUM('Step 1'!E11:AB11)</f>
        <v>34652</v>
      </c>
    </row>
    <row r="12" spans="1:11" x14ac:dyDescent="0.2">
      <c r="A12" s="1" t="s">
        <v>9</v>
      </c>
      <c r="B12" s="4">
        <f>SUM('Step 1'!B12:Y12)</f>
        <v>1139896</v>
      </c>
      <c r="C12" s="4">
        <f>SUM('Step 1'!C12:Z12)</f>
        <v>1140446</v>
      </c>
      <c r="D12" s="4">
        <f>SUM('Step 1'!D12:AA12)</f>
        <v>1141229</v>
      </c>
      <c r="E12" s="4">
        <f>SUM('Step 1'!E12:AB12)</f>
        <v>1142415</v>
      </c>
    </row>
    <row r="13" spans="1:11" x14ac:dyDescent="0.2">
      <c r="A13" s="1" t="s">
        <v>10</v>
      </c>
      <c r="B13" s="4">
        <f>SUM('Step 1'!B13:Y13)</f>
        <v>2074483</v>
      </c>
      <c r="C13" s="4">
        <f>SUM('Step 1'!C13:Z13)</f>
        <v>2075249</v>
      </c>
      <c r="D13" s="4">
        <f>SUM('Step 1'!D13:AA13)</f>
        <v>2075705</v>
      </c>
      <c r="E13" s="4">
        <f>SUM('Step 1'!E13:AB13)</f>
        <v>2077415</v>
      </c>
    </row>
    <row r="14" spans="1:11" x14ac:dyDescent="0.2">
      <c r="A14" s="1" t="s">
        <v>11</v>
      </c>
      <c r="B14" s="4">
        <f>SUM('Step 1'!B14:Y14)</f>
        <v>45533</v>
      </c>
      <c r="C14" s="4">
        <f>SUM('Step 1'!C14:Z14)</f>
        <v>45460</v>
      </c>
      <c r="D14" s="4">
        <f>SUM('Step 1'!D14:AA14)</f>
        <v>45341</v>
      </c>
      <c r="E14" s="4">
        <f>SUM('Step 1'!E14:AB14)</f>
        <v>45185</v>
      </c>
    </row>
    <row r="15" spans="1:11" x14ac:dyDescent="0.2">
      <c r="A15" s="1" t="s">
        <v>12</v>
      </c>
      <c r="B15" s="4">
        <f>SUM('Step 1'!B15:Y15)</f>
        <v>62257</v>
      </c>
      <c r="C15" s="4">
        <f>SUM('Step 1'!C15:Z15)</f>
        <v>62232</v>
      </c>
      <c r="D15" s="4">
        <f>SUM('Step 1'!D15:AA15)</f>
        <v>62216</v>
      </c>
      <c r="E15" s="4">
        <f>SUM('Step 1'!E15:AB15)</f>
        <v>62147</v>
      </c>
    </row>
    <row r="16" spans="1:11" x14ac:dyDescent="0.2">
      <c r="A16" s="1" t="s">
        <v>13</v>
      </c>
      <c r="B16" s="4">
        <f>SUM('Step 1'!B16:Y16)</f>
        <v>504135</v>
      </c>
      <c r="C16" s="4">
        <f>SUM('Step 1'!C16:Z16)</f>
        <v>506448</v>
      </c>
      <c r="D16" s="4">
        <f>SUM('Step 1'!D16:AA16)</f>
        <v>508883</v>
      </c>
      <c r="E16" s="4">
        <f>SUM('Step 1'!E16:AB16)</f>
        <v>511495</v>
      </c>
    </row>
    <row r="17" spans="1:5" x14ac:dyDescent="0.2">
      <c r="A17" s="1" t="s">
        <v>14</v>
      </c>
      <c r="B17" s="4">
        <f>SUM('Step 1'!B17:Y17)</f>
        <v>29751</v>
      </c>
      <c r="C17" s="4">
        <f>SUM('Step 1'!C17:Z17)</f>
        <v>29770</v>
      </c>
      <c r="D17" s="4">
        <f>SUM('Step 1'!D17:AA17)</f>
        <v>29797</v>
      </c>
      <c r="E17" s="4">
        <f>SUM('Step 1'!E17:AB17)</f>
        <v>29778</v>
      </c>
    </row>
    <row r="18" spans="1:5" x14ac:dyDescent="0.2">
      <c r="A18" s="1" t="s">
        <v>15</v>
      </c>
      <c r="B18" s="4">
        <f>SUM('Step 1'!B18:Y18)</f>
        <v>92935</v>
      </c>
      <c r="C18" s="4">
        <f>SUM('Step 1'!C18:Z18)</f>
        <v>93594</v>
      </c>
      <c r="D18" s="4">
        <f>SUM('Step 1'!D18:AA18)</f>
        <v>94347</v>
      </c>
      <c r="E18" s="4">
        <f>SUM('Step 1'!E18:AB18)</f>
        <v>95166</v>
      </c>
    </row>
    <row r="19" spans="1:5" x14ac:dyDescent="0.2">
      <c r="A19" s="1" t="s">
        <v>16</v>
      </c>
      <c r="B19" s="4">
        <f>SUM('Step 1'!B19:Y19)</f>
        <v>28282</v>
      </c>
      <c r="C19" s="4">
        <f>SUM('Step 1'!C19:Z19)</f>
        <v>28342</v>
      </c>
      <c r="D19" s="4">
        <f>SUM('Step 1'!D19:AA19)</f>
        <v>28418</v>
      </c>
      <c r="E19" s="4">
        <f>SUM('Step 1'!E19:AB19)</f>
        <v>28453</v>
      </c>
    </row>
    <row r="20" spans="1:5" x14ac:dyDescent="0.2">
      <c r="A20" s="1" t="s">
        <v>17</v>
      </c>
      <c r="B20" s="4">
        <f>SUM('Step 1'!B20:Y20)</f>
        <v>36191</v>
      </c>
      <c r="C20" s="4">
        <f>SUM('Step 1'!C20:Z20)</f>
        <v>36193</v>
      </c>
      <c r="D20" s="4">
        <f>SUM('Step 1'!D20:AA20)</f>
        <v>36191</v>
      </c>
      <c r="E20" s="4">
        <f>SUM('Step 1'!E20:AB20)</f>
        <v>36093</v>
      </c>
    </row>
    <row r="21" spans="1:5" x14ac:dyDescent="0.2">
      <c r="A21" s="1" t="s">
        <v>18</v>
      </c>
      <c r="B21" s="4">
        <f>SUM('Step 1'!B21:Y21)</f>
        <v>1481739</v>
      </c>
      <c r="C21" s="4">
        <f>SUM('Step 1'!C21:Z21)</f>
        <v>1482309</v>
      </c>
      <c r="D21" s="4">
        <f>SUM('Step 1'!D21:AA21)</f>
        <v>1482605</v>
      </c>
      <c r="E21" s="4">
        <f>SUM('Step 1'!E21:AB21)</f>
        <v>1483771</v>
      </c>
    </row>
    <row r="22" spans="1:5" x14ac:dyDescent="0.2">
      <c r="A22" s="1" t="s">
        <v>19</v>
      </c>
      <c r="B22" s="4">
        <f>SUM('Step 1'!B22:Y22)</f>
        <v>3187333</v>
      </c>
      <c r="C22" s="4">
        <f>SUM('Step 1'!C22:Z22)</f>
        <v>3189847</v>
      </c>
      <c r="D22" s="4">
        <f>SUM('Step 1'!D22:AA22)</f>
        <v>3191683</v>
      </c>
      <c r="E22" s="4">
        <f>SUM('Step 1'!E22:AB22)</f>
        <v>3195001</v>
      </c>
    </row>
    <row r="23" spans="1:5" x14ac:dyDescent="0.2">
      <c r="A23" s="1" t="s">
        <v>20</v>
      </c>
      <c r="B23" s="4">
        <f>SUM('Step 1'!B23:Y23)</f>
        <v>2896360</v>
      </c>
      <c r="C23" s="4">
        <f>SUM('Step 1'!C23:Z23)</f>
        <v>2898803</v>
      </c>
      <c r="D23" s="4">
        <f>SUM('Step 1'!D23:AA23)</f>
        <v>2900623</v>
      </c>
      <c r="E23" s="4">
        <f>SUM('Step 1'!E23:AB23)</f>
        <v>2903979</v>
      </c>
    </row>
    <row r="24" spans="1:5" x14ac:dyDescent="0.2">
      <c r="A24" s="1" t="s">
        <v>21</v>
      </c>
      <c r="B24" s="4">
        <f>SUM('Step 1'!B24:Y24)</f>
        <v>2074483</v>
      </c>
      <c r="C24" s="4">
        <f>SUM('Step 1'!C24:Z24)</f>
        <v>2075249</v>
      </c>
      <c r="D24" s="4">
        <f>SUM('Step 1'!D24:AA24)</f>
        <v>2075705</v>
      </c>
      <c r="E24" s="4">
        <f>SUM('Step 1'!E24:AB24)</f>
        <v>2077415</v>
      </c>
    </row>
    <row r="25" spans="1:5" x14ac:dyDescent="0.2">
      <c r="A25" s="1" t="s">
        <v>22</v>
      </c>
      <c r="B25" s="4">
        <f>SUM('Step 1'!B25:Y25)</f>
        <v>38073</v>
      </c>
      <c r="C25" s="4">
        <f>SUM('Step 1'!C25:Z25)</f>
        <v>38004</v>
      </c>
      <c r="D25" s="4">
        <f>SUM('Step 1'!D25:AA25)</f>
        <v>37916</v>
      </c>
      <c r="E25" s="4">
        <f>SUM('Step 1'!E25:AB25)</f>
        <v>37807</v>
      </c>
    </row>
    <row r="26" spans="1:5" x14ac:dyDescent="0.2">
      <c r="A26" s="1" t="s">
        <v>23</v>
      </c>
      <c r="B26" s="4">
        <f>SUM('Step 1'!B26:Y26)</f>
        <v>21055</v>
      </c>
      <c r="C26" s="4">
        <f>SUM('Step 1'!C26:Z26)</f>
        <v>21083</v>
      </c>
      <c r="D26" s="4">
        <f>SUM('Step 1'!D26:AA26)</f>
        <v>21123</v>
      </c>
      <c r="E26" s="4">
        <f>SUM('Step 1'!E26:AB26)</f>
        <v>21113</v>
      </c>
    </row>
    <row r="27" spans="1:5" x14ac:dyDescent="0.2">
      <c r="A27" s="1" t="s">
        <v>24</v>
      </c>
      <c r="B27" s="4">
        <f>SUM('Step 1'!B27:Y27)</f>
        <v>728917</v>
      </c>
      <c r="C27" s="4">
        <f>SUM('Step 1'!C27:Z27)</f>
        <v>728165</v>
      </c>
      <c r="D27" s="4">
        <f>SUM('Step 1'!D27:AA27)</f>
        <v>727281</v>
      </c>
      <c r="E27" s="4">
        <f>SUM('Step 1'!E27:AB27)</f>
        <v>726768</v>
      </c>
    </row>
    <row r="28" spans="1:5" x14ac:dyDescent="0.2">
      <c r="A28" s="1" t="s">
        <v>25</v>
      </c>
      <c r="B28" s="4">
        <f>SUM('Step 1'!B28:Y28)</f>
        <v>872971</v>
      </c>
      <c r="C28" s="4">
        <f>SUM('Step 1'!C28:Z28)</f>
        <v>872009</v>
      </c>
      <c r="D28" s="4">
        <f>SUM('Step 1'!D28:AA28)</f>
        <v>870959</v>
      </c>
      <c r="E28" s="4">
        <f>SUM('Step 1'!E28:AB28)</f>
        <v>870283</v>
      </c>
    </row>
    <row r="29" spans="1:5" x14ac:dyDescent="0.2">
      <c r="A29" s="1" t="s">
        <v>26</v>
      </c>
      <c r="B29" s="4">
        <f>SUM('Step 1'!B29:Y29)</f>
        <v>1303688</v>
      </c>
      <c r="C29" s="4">
        <f>SUM('Step 1'!C29:Z29)</f>
        <v>1302938</v>
      </c>
      <c r="D29" s="4">
        <f>SUM('Step 1'!D29:AA29)</f>
        <v>1301933</v>
      </c>
      <c r="E29" s="4">
        <f>SUM('Step 1'!E29:AB29)</f>
        <v>1301405</v>
      </c>
    </row>
    <row r="30" spans="1:5" x14ac:dyDescent="0.2">
      <c r="A30" s="1" t="s">
        <v>27</v>
      </c>
      <c r="B30" s="4">
        <f>SUM('Step 1'!B30:Y30)</f>
        <v>872971</v>
      </c>
      <c r="C30" s="4">
        <f>SUM('Step 1'!C30:Z30)</f>
        <v>872009</v>
      </c>
      <c r="D30" s="4">
        <f>SUM('Step 1'!D30:AA30)</f>
        <v>870959</v>
      </c>
      <c r="E30" s="4">
        <f>SUM('Step 1'!E30:AB30)</f>
        <v>870283</v>
      </c>
    </row>
    <row r="31" spans="1:5" x14ac:dyDescent="0.2">
      <c r="A31" s="1" t="s">
        <v>28</v>
      </c>
      <c r="B31" s="4">
        <f>SUM('Step 1'!B31:Y31)</f>
        <v>27151</v>
      </c>
      <c r="C31" s="4">
        <f>SUM('Step 1'!C31:Z31)</f>
        <v>27171</v>
      </c>
      <c r="D31" s="4">
        <f>SUM('Step 1'!D31:AA31)</f>
        <v>27199</v>
      </c>
      <c r="E31" s="4">
        <f>SUM('Step 1'!E31:AB31)</f>
        <v>27156</v>
      </c>
    </row>
    <row r="32" spans="1:5" x14ac:dyDescent="0.2">
      <c r="A32" s="1" t="s">
        <v>29</v>
      </c>
      <c r="B32" s="4">
        <f>SUM('Step 1'!B32:Y32)</f>
        <v>29056</v>
      </c>
      <c r="C32" s="4">
        <f>SUM('Step 1'!C32:Z32)</f>
        <v>29064</v>
      </c>
      <c r="D32" s="4">
        <f>SUM('Step 1'!D32:AA32)</f>
        <v>29066</v>
      </c>
      <c r="E32" s="4">
        <f>SUM('Step 1'!E32:AB32)</f>
        <v>29082</v>
      </c>
    </row>
    <row r="33" spans="1:5" x14ac:dyDescent="0.2">
      <c r="A33" s="1" t="s">
        <v>30</v>
      </c>
      <c r="B33" s="4">
        <f>SUM('Step 1'!B33:Y33)</f>
        <v>28864</v>
      </c>
      <c r="C33" s="4">
        <f>SUM('Step 1'!C33:Z33)</f>
        <v>28935</v>
      </c>
      <c r="D33" s="4">
        <f>SUM('Step 1'!D33:AA33)</f>
        <v>29017</v>
      </c>
      <c r="E33" s="4">
        <f>SUM('Step 1'!E33:AB33)</f>
        <v>29042</v>
      </c>
    </row>
    <row r="34" spans="1:5" x14ac:dyDescent="0.2">
      <c r="A34" s="1" t="s">
        <v>31</v>
      </c>
      <c r="B34" s="4">
        <f>SUM('Step 1'!B34:Y34)</f>
        <v>262559</v>
      </c>
      <c r="C34" s="4">
        <f>SUM('Step 1'!C34:Z34)</f>
        <v>262759</v>
      </c>
      <c r="D34" s="4">
        <f>SUM('Step 1'!D34:AA34)</f>
        <v>262966</v>
      </c>
      <c r="E34" s="4">
        <f>SUM('Step 1'!E34:AB34)</f>
        <v>263150</v>
      </c>
    </row>
    <row r="35" spans="1:5" x14ac:dyDescent="0.2">
      <c r="A35" s="1" t="s">
        <v>32</v>
      </c>
      <c r="B35" s="4">
        <f>SUM('Step 1'!B35:Y35)</f>
        <v>23905</v>
      </c>
      <c r="C35" s="4">
        <f>SUM('Step 1'!C35:Z35)</f>
        <v>23968</v>
      </c>
      <c r="D35" s="4">
        <f>SUM('Step 1'!D35:AA35)</f>
        <v>23991</v>
      </c>
      <c r="E35" s="4">
        <f>SUM('Step 1'!E35:AB35)</f>
        <v>23998</v>
      </c>
    </row>
    <row r="36" spans="1:5" x14ac:dyDescent="0.2">
      <c r="A36" s="1" t="s">
        <v>33</v>
      </c>
      <c r="B36" s="4">
        <f>SUM('Step 1'!B36:Y36)</f>
        <v>50951</v>
      </c>
      <c r="C36" s="4">
        <f>SUM('Step 1'!C36:Z36)</f>
        <v>50972</v>
      </c>
      <c r="D36" s="4">
        <f>SUM('Step 1'!D36:AA36)</f>
        <v>50972</v>
      </c>
      <c r="E36" s="4">
        <f>SUM('Step 1'!E36:AB36)</f>
        <v>50907</v>
      </c>
    </row>
    <row r="37" spans="1:5" x14ac:dyDescent="0.2">
      <c r="A37" s="1" t="s">
        <v>34</v>
      </c>
      <c r="B37" s="4">
        <f>SUM('Step 1'!B37:Y37)</f>
        <v>22034</v>
      </c>
      <c r="C37" s="4">
        <f>SUM('Step 1'!C37:Z37)</f>
        <v>22081</v>
      </c>
      <c r="D37" s="4">
        <f>SUM('Step 1'!D37:AA37)</f>
        <v>22125</v>
      </c>
      <c r="E37" s="4">
        <f>SUM('Step 1'!E37:AB37)</f>
        <v>22142</v>
      </c>
    </row>
    <row r="38" spans="1:5" x14ac:dyDescent="0.2">
      <c r="A38" s="1" t="s">
        <v>35</v>
      </c>
      <c r="B38" s="4">
        <f>SUM('Step 1'!B38:Y38)</f>
        <v>67899</v>
      </c>
      <c r="C38" s="4">
        <f>SUM('Step 1'!C38:Z38)</f>
        <v>67970</v>
      </c>
      <c r="D38" s="4">
        <f>SUM('Step 1'!D38:AA38)</f>
        <v>68055</v>
      </c>
      <c r="E38" s="4">
        <f>SUM('Step 1'!E38:AB38)</f>
        <v>68191</v>
      </c>
    </row>
    <row r="39" spans="1:5" x14ac:dyDescent="0.2">
      <c r="A39" s="1" t="s">
        <v>36</v>
      </c>
      <c r="B39" s="4">
        <f>SUM('Step 1'!B39:Y39)</f>
        <v>29827</v>
      </c>
      <c r="C39" s="4">
        <f>SUM('Step 1'!C39:Z39)</f>
        <v>29885</v>
      </c>
      <c r="D39" s="4">
        <f>SUM('Step 1'!D39:AA39)</f>
        <v>29951</v>
      </c>
      <c r="E39" s="4">
        <f>SUM('Step 1'!E39:AB39)</f>
        <v>29971</v>
      </c>
    </row>
    <row r="40" spans="1:5" x14ac:dyDescent="0.2">
      <c r="A40" s="1" t="s">
        <v>37</v>
      </c>
      <c r="B40" s="4">
        <f>SUM('Step 1'!B40:Y40)</f>
        <v>156053</v>
      </c>
      <c r="C40" s="4">
        <f>SUM('Step 1'!C40:Z40)</f>
        <v>158874</v>
      </c>
      <c r="D40" s="4">
        <f>SUM('Step 1'!D40:AA40)</f>
        <v>161632</v>
      </c>
      <c r="E40" s="4">
        <f>SUM('Step 1'!E40:AB40)</f>
        <v>164307</v>
      </c>
    </row>
    <row r="41" spans="1:5" x14ac:dyDescent="0.2">
      <c r="A41" s="1" t="s">
        <v>38</v>
      </c>
      <c r="B41" s="4">
        <f>SUM('Step 1'!B41:Y41)</f>
        <v>111139</v>
      </c>
      <c r="C41" s="4">
        <f>SUM('Step 1'!C41:Z41)</f>
        <v>111315</v>
      </c>
      <c r="D41" s="4">
        <f>SUM('Step 1'!D41:AA41)</f>
        <v>111492</v>
      </c>
      <c r="E41" s="4">
        <f>SUM('Step 1'!E41:AB41)</f>
        <v>111686</v>
      </c>
    </row>
    <row r="42" spans="1:5" x14ac:dyDescent="0.2">
      <c r="A42" s="1" t="s">
        <v>39</v>
      </c>
      <c r="B42" s="4">
        <f>SUM('Step 1'!B42:Y42)</f>
        <v>104059</v>
      </c>
      <c r="C42" s="4">
        <f>SUM('Step 1'!C42:Z42)</f>
        <v>103980</v>
      </c>
      <c r="D42" s="4">
        <f>SUM('Step 1'!D42:AA42)</f>
        <v>104037</v>
      </c>
      <c r="E42" s="4">
        <f>SUM('Step 1'!E42:AB42)</f>
        <v>104172</v>
      </c>
    </row>
    <row r="43" spans="1:5" x14ac:dyDescent="0.2">
      <c r="A43" s="1" t="s">
        <v>40</v>
      </c>
      <c r="B43" s="4">
        <f>SUM('Step 1'!B43:Y43)</f>
        <v>551592</v>
      </c>
      <c r="C43" s="4">
        <f>SUM('Step 1'!C43:Z43)</f>
        <v>552258</v>
      </c>
      <c r="D43" s="4">
        <f>SUM('Step 1'!D43:AA43)</f>
        <v>552984</v>
      </c>
      <c r="E43" s="4">
        <f>SUM('Step 1'!E43:AB43)</f>
        <v>553977</v>
      </c>
    </row>
    <row r="44" spans="1:5" x14ac:dyDescent="0.2">
      <c r="A44" s="1" t="s">
        <v>41</v>
      </c>
      <c r="B44" s="4">
        <f>SUM('Step 1'!B44:Y44)</f>
        <v>870423</v>
      </c>
      <c r="C44" s="4">
        <f>SUM('Step 1'!C44:Z44)</f>
        <v>871412</v>
      </c>
      <c r="D44" s="4">
        <f>SUM('Step 1'!D44:AA44)</f>
        <v>872511</v>
      </c>
      <c r="E44" s="4">
        <f>SUM('Step 1'!E44:AB44)</f>
        <v>874039</v>
      </c>
    </row>
    <row r="45" spans="1:5" x14ac:dyDescent="0.2">
      <c r="A45" s="1" t="s">
        <v>42</v>
      </c>
      <c r="B45" s="4">
        <f>SUM('Step 1'!B45:Y45)</f>
        <v>354843</v>
      </c>
      <c r="C45" s="4">
        <f>SUM('Step 1'!C45:Z45)</f>
        <v>355026</v>
      </c>
      <c r="D45" s="4">
        <f>SUM('Step 1'!D45:AA45)</f>
        <v>355235</v>
      </c>
      <c r="E45" s="4">
        <f>SUM('Step 1'!E45:AB45)</f>
        <v>355547</v>
      </c>
    </row>
    <row r="46" spans="1:5" x14ac:dyDescent="0.2">
      <c r="A46" s="1" t="s">
        <v>43</v>
      </c>
      <c r="B46" s="4">
        <f>SUM('Step 1'!B46:Y46)</f>
        <v>162663</v>
      </c>
      <c r="C46" s="4">
        <f>SUM('Step 1'!C46:Z46)</f>
        <v>164030</v>
      </c>
      <c r="D46" s="4">
        <f>SUM('Step 1'!D46:AA46)</f>
        <v>165384</v>
      </c>
      <c r="E46" s="4">
        <f>SUM('Step 1'!E46:AB46)</f>
        <v>166624</v>
      </c>
    </row>
    <row r="47" spans="1:5" x14ac:dyDescent="0.2">
      <c r="A47" s="1" t="s">
        <v>44</v>
      </c>
      <c r="B47" s="4">
        <f>SUM('Step 1'!B47:Y47)</f>
        <v>36737</v>
      </c>
      <c r="C47" s="4">
        <f>SUM('Step 1'!C47:Z47)</f>
        <v>36799</v>
      </c>
      <c r="D47" s="4">
        <f>SUM('Step 1'!D47:AA47)</f>
        <v>36864</v>
      </c>
      <c r="E47" s="4">
        <f>SUM('Step 1'!E47:AB47)</f>
        <v>36871</v>
      </c>
    </row>
    <row r="48" spans="1:5" x14ac:dyDescent="0.2">
      <c r="A48" s="1" t="s">
        <v>45</v>
      </c>
      <c r="B48" s="4">
        <f>SUM('Step 1'!B48:Y48)</f>
        <v>26917</v>
      </c>
      <c r="C48" s="4">
        <f>SUM('Step 1'!C48:Z48)</f>
        <v>27071</v>
      </c>
      <c r="D48" s="4">
        <f>SUM('Step 1'!D48:AA48)</f>
        <v>27244</v>
      </c>
      <c r="E48" s="4">
        <f>SUM('Step 1'!E48:AB48)</f>
        <v>27402</v>
      </c>
    </row>
    <row r="49" spans="1:5" x14ac:dyDescent="0.2">
      <c r="A49" s="1" t="s">
        <v>46</v>
      </c>
      <c r="B49" s="4">
        <f>SUM('Step 1'!B49:Y49)</f>
        <v>84609</v>
      </c>
      <c r="C49" s="4">
        <f>SUM('Step 1'!C49:Z49)</f>
        <v>84536</v>
      </c>
      <c r="D49" s="4">
        <f>SUM('Step 1'!D49:AA49)</f>
        <v>84434</v>
      </c>
      <c r="E49" s="4">
        <f>SUM('Step 1'!E49:AB49)</f>
        <v>84292</v>
      </c>
    </row>
    <row r="50" spans="1:5" x14ac:dyDescent="0.2">
      <c r="A50" s="1" t="s">
        <v>47</v>
      </c>
      <c r="B50" s="4">
        <f>SUM('Step 1'!B50:Y50)</f>
        <v>41152</v>
      </c>
      <c r="C50" s="4">
        <f>SUM('Step 1'!C50:Z50)</f>
        <v>41162</v>
      </c>
      <c r="D50" s="4">
        <f>SUM('Step 1'!D50:AA50)</f>
        <v>41155</v>
      </c>
      <c r="E50" s="4">
        <f>SUM('Step 1'!E50:AB50)</f>
        <v>41130</v>
      </c>
    </row>
    <row r="51" spans="1:5" x14ac:dyDescent="0.2">
      <c r="A51" s="1" t="s">
        <v>48</v>
      </c>
      <c r="B51" s="4">
        <f>SUM('Step 1'!B51:Y51)</f>
        <v>129965</v>
      </c>
      <c r="C51" s="4">
        <f>SUM('Step 1'!C51:Z51)</f>
        <v>129697</v>
      </c>
      <c r="D51" s="4">
        <f>SUM('Step 1'!D51:AA51)</f>
        <v>129430</v>
      </c>
      <c r="E51" s="4">
        <f>SUM('Step 1'!E51:AB51)</f>
        <v>129253</v>
      </c>
    </row>
    <row r="52" spans="1:5" x14ac:dyDescent="0.2">
      <c r="A52" s="1" t="s">
        <v>49</v>
      </c>
      <c r="B52" s="4">
        <f>SUM('Step 1'!B52:Y52)</f>
        <v>66467</v>
      </c>
      <c r="C52" s="4">
        <f>SUM('Step 1'!C52:Z52)</f>
        <v>66427</v>
      </c>
      <c r="D52" s="4">
        <f>SUM('Step 1'!D52:AA52)</f>
        <v>66368</v>
      </c>
      <c r="E52" s="4">
        <f>SUM('Step 1'!E52:AB52)</f>
        <v>66275</v>
      </c>
    </row>
    <row r="53" spans="1:5" x14ac:dyDescent="0.2">
      <c r="A53" s="1" t="s">
        <v>50</v>
      </c>
      <c r="B53" s="4">
        <f>SUM('Step 1'!B53:Y53)</f>
        <v>32284</v>
      </c>
      <c r="C53" s="4">
        <f>SUM('Step 1'!C53:Z53)</f>
        <v>32326</v>
      </c>
      <c r="D53" s="4">
        <f>SUM('Step 1'!D53:AA53)</f>
        <v>32372</v>
      </c>
      <c r="E53" s="4">
        <f>SUM('Step 1'!E53:AB53)</f>
        <v>32436</v>
      </c>
    </row>
    <row r="54" spans="1:5" x14ac:dyDescent="0.2">
      <c r="A54" s="1" t="s">
        <v>51</v>
      </c>
      <c r="B54" s="4">
        <f>SUM('Step 1'!B54:Y54)</f>
        <v>198807</v>
      </c>
      <c r="C54" s="4">
        <f>SUM('Step 1'!C54:Z54)</f>
        <v>198739</v>
      </c>
      <c r="D54" s="4">
        <f>SUM('Step 1'!D54:AA54)</f>
        <v>198649</v>
      </c>
      <c r="E54" s="4">
        <f>SUM('Step 1'!E54:AB54)</f>
        <v>198530</v>
      </c>
    </row>
    <row r="55" spans="1:5" x14ac:dyDescent="0.2">
      <c r="A55" s="1" t="s">
        <v>52</v>
      </c>
      <c r="B55" s="4">
        <f>SUM('Step 1'!B55:Y55)</f>
        <v>111017</v>
      </c>
      <c r="C55" s="4">
        <f>SUM('Step 1'!C55:Z55)</f>
        <v>110712</v>
      </c>
      <c r="D55" s="4">
        <f>SUM('Step 1'!D55:AA55)</f>
        <v>110431</v>
      </c>
      <c r="E55" s="4">
        <f>SUM('Step 1'!E55:AB55)</f>
        <v>110080</v>
      </c>
    </row>
    <row r="56" spans="1:5" x14ac:dyDescent="0.2">
      <c r="A56" s="1" t="s">
        <v>53</v>
      </c>
      <c r="B56" s="4">
        <f>SUM('Step 1'!B56:Y56)</f>
        <v>51327</v>
      </c>
      <c r="C56" s="4">
        <f>SUM('Step 1'!C56:Z56)</f>
        <v>51355</v>
      </c>
      <c r="D56" s="4">
        <f>SUM('Step 1'!D56:AA56)</f>
        <v>51382</v>
      </c>
      <c r="E56" s="4">
        <f>SUM('Step 1'!E56:AB56)</f>
        <v>51361</v>
      </c>
    </row>
    <row r="57" spans="1:5" x14ac:dyDescent="0.2">
      <c r="A57" s="1" t="s">
        <v>54</v>
      </c>
      <c r="B57" s="4">
        <f>SUM('Step 1'!B57:Y57)</f>
        <v>14783</v>
      </c>
      <c r="C57" s="4">
        <f>SUM('Step 1'!C57:Z57)</f>
        <v>14788</v>
      </c>
      <c r="D57" s="4">
        <f>SUM('Step 1'!D57:AA57)</f>
        <v>14799</v>
      </c>
      <c r="E57" s="4">
        <f>SUM('Step 1'!E57:AB57)</f>
        <v>14760</v>
      </c>
    </row>
    <row r="58" spans="1:5" x14ac:dyDescent="0.2">
      <c r="A58" s="1" t="s">
        <v>55</v>
      </c>
      <c r="B58" s="4">
        <f>SUM('Step 1'!B58:Y58)</f>
        <v>29827</v>
      </c>
      <c r="C58" s="4">
        <f>SUM('Step 1'!C58:Z58)</f>
        <v>29762</v>
      </c>
      <c r="D58" s="4">
        <f>SUM('Step 1'!D58:AA58)</f>
        <v>29687</v>
      </c>
      <c r="E58" s="4">
        <f>SUM('Step 1'!E58:AB58)</f>
        <v>29618</v>
      </c>
    </row>
    <row r="59" spans="1:5" x14ac:dyDescent="0.2">
      <c r="A59" s="1" t="s">
        <v>56</v>
      </c>
      <c r="B59" s="4">
        <f>SUM('Step 1'!B59:Y59)</f>
        <v>20466</v>
      </c>
      <c r="C59" s="4">
        <f>SUM('Step 1'!C59:Z59)</f>
        <v>20496</v>
      </c>
      <c r="D59" s="4">
        <f>SUM('Step 1'!D59:AA59)</f>
        <v>20504</v>
      </c>
      <c r="E59" s="4">
        <f>SUM('Step 1'!E59:AB59)</f>
        <v>20471</v>
      </c>
    </row>
    <row r="60" spans="1:5" x14ac:dyDescent="0.2">
      <c r="A60" s="1" t="s">
        <v>57</v>
      </c>
      <c r="B60" s="4">
        <f>SUM('Step 1'!B60:Y60)</f>
        <v>487285</v>
      </c>
      <c r="C60" s="4">
        <f>SUM('Step 1'!C60:Z60)</f>
        <v>489526</v>
      </c>
      <c r="D60" s="4">
        <f>SUM('Step 1'!D60:AA60)</f>
        <v>491883</v>
      </c>
      <c r="E60" s="4">
        <f>SUM('Step 1'!E60:AB60)</f>
        <v>494412</v>
      </c>
    </row>
    <row r="61" spans="1:5" x14ac:dyDescent="0.2">
      <c r="A61" s="1" t="s">
        <v>58</v>
      </c>
      <c r="B61" s="4">
        <f>SUM('Step 1'!B61:Y61)</f>
        <v>26417</v>
      </c>
      <c r="C61" s="4">
        <f>SUM('Step 1'!C61:Z61)</f>
        <v>26441</v>
      </c>
      <c r="D61" s="4">
        <f>SUM('Step 1'!D61:AA61)</f>
        <v>26460</v>
      </c>
      <c r="E61" s="4">
        <f>SUM('Step 1'!E61:AB61)</f>
        <v>26432</v>
      </c>
    </row>
    <row r="62" spans="1:5" x14ac:dyDescent="0.2">
      <c r="A62" s="1" t="s">
        <v>59</v>
      </c>
      <c r="B62" s="4">
        <f>SUM('Step 1'!B62:Y62)</f>
        <v>262559</v>
      </c>
      <c r="C62" s="4">
        <f>SUM('Step 1'!C62:Z62)</f>
        <v>262759</v>
      </c>
      <c r="D62" s="4">
        <f>SUM('Step 1'!D62:AA62)</f>
        <v>262966</v>
      </c>
      <c r="E62" s="4">
        <f>SUM('Step 1'!E62:AB62)</f>
        <v>263150</v>
      </c>
    </row>
    <row r="63" spans="1:5" x14ac:dyDescent="0.2">
      <c r="A63" s="1" t="s">
        <v>60</v>
      </c>
      <c r="B63" s="4">
        <f>SUM('Step 1'!B63:Y63)</f>
        <v>23412</v>
      </c>
      <c r="C63" s="4">
        <f>SUM('Step 1'!C63:Z63)</f>
        <v>23395</v>
      </c>
      <c r="D63" s="4">
        <f>SUM('Step 1'!D63:AA63)</f>
        <v>23381</v>
      </c>
      <c r="E63" s="4">
        <f>SUM('Step 1'!E63:AB63)</f>
        <v>23290</v>
      </c>
    </row>
    <row r="64" spans="1:5" x14ac:dyDescent="0.2">
      <c r="A64" s="1" t="s">
        <v>61</v>
      </c>
      <c r="B64" s="4">
        <f>SUM('Step 1'!B64:Y64)</f>
        <v>95206</v>
      </c>
      <c r="C64" s="4">
        <f>SUM('Step 1'!C64:Z64)</f>
        <v>95082</v>
      </c>
      <c r="D64" s="4">
        <f>SUM('Step 1'!D64:AA64)</f>
        <v>94897</v>
      </c>
      <c r="E64" s="4">
        <f>SUM('Step 1'!E64:AB64)</f>
        <v>94719</v>
      </c>
    </row>
    <row r="65" spans="1:5" x14ac:dyDescent="0.2">
      <c r="A65" s="1" t="s">
        <v>62</v>
      </c>
      <c r="B65" s="4">
        <f>SUM('Step 1'!B65:Y65)</f>
        <v>290973</v>
      </c>
      <c r="C65" s="4">
        <f>SUM('Step 1'!C65:Z65)</f>
        <v>291044</v>
      </c>
      <c r="D65" s="4">
        <f>SUM('Step 1'!D65:AA65)</f>
        <v>291060</v>
      </c>
      <c r="E65" s="4">
        <f>SUM('Step 1'!E65:AB65)</f>
        <v>291022</v>
      </c>
    </row>
    <row r="66" spans="1:5" x14ac:dyDescent="0.2">
      <c r="A66" s="1" t="s">
        <v>63</v>
      </c>
      <c r="B66" s="4">
        <f>SUM('Step 1'!B66:Y66)</f>
        <v>198807</v>
      </c>
      <c r="C66" s="4">
        <f>SUM('Step 1'!C66:Z66)</f>
        <v>198739</v>
      </c>
      <c r="D66" s="4">
        <f>SUM('Step 1'!D66:AA66)</f>
        <v>198649</v>
      </c>
      <c r="E66" s="4">
        <f>SUM('Step 1'!E66:AB66)</f>
        <v>198530</v>
      </c>
    </row>
    <row r="67" spans="1:5" x14ac:dyDescent="0.2">
      <c r="A67" s="1" t="s">
        <v>64</v>
      </c>
      <c r="B67" s="4">
        <f>SUM('Step 1'!B67:Y67)</f>
        <v>120121</v>
      </c>
      <c r="C67" s="4">
        <f>SUM('Step 1'!C67:Z67)</f>
        <v>120158</v>
      </c>
      <c r="D67" s="4">
        <f>SUM('Step 1'!D67:AA67)</f>
        <v>120205</v>
      </c>
      <c r="E67" s="4">
        <f>SUM('Step 1'!E67:AB67)</f>
        <v>120163</v>
      </c>
    </row>
    <row r="68" spans="1:5" x14ac:dyDescent="0.2">
      <c r="A68" s="1" t="s">
        <v>65</v>
      </c>
      <c r="B68" s="4">
        <f>SUM('Step 1'!B68:Y68)</f>
        <v>770244</v>
      </c>
      <c r="C68" s="4">
        <f>SUM('Step 1'!C68:Z68)</f>
        <v>771119</v>
      </c>
      <c r="D68" s="4">
        <f>SUM('Step 1'!D68:AA68)</f>
        <v>772087</v>
      </c>
      <c r="E68" s="4">
        <f>SUM('Step 1'!E68:AB68)</f>
        <v>773417</v>
      </c>
    </row>
    <row r="69" spans="1:5" x14ac:dyDescent="0.2">
      <c r="A69" s="1" t="s">
        <v>66</v>
      </c>
      <c r="B69" s="4">
        <f>SUM('Step 1'!B69:Y69)</f>
        <v>46609</v>
      </c>
      <c r="C69" s="4">
        <f>SUM('Step 1'!C69:Z69)</f>
        <v>46622</v>
      </c>
      <c r="D69" s="4">
        <f>SUM('Step 1'!D69:AA69)</f>
        <v>46643</v>
      </c>
      <c r="E69" s="4">
        <f>SUM('Step 1'!E69:AB69)</f>
        <v>46647</v>
      </c>
    </row>
    <row r="70" spans="1:5" x14ac:dyDescent="0.2">
      <c r="A70" s="1" t="s">
        <v>67</v>
      </c>
      <c r="B70" s="4">
        <f>SUM('Step 1'!B70:Y70)</f>
        <v>360631</v>
      </c>
      <c r="C70" s="4">
        <f>SUM('Step 1'!C70:Z70)</f>
        <v>360761</v>
      </c>
      <c r="D70" s="4">
        <f>SUM('Step 1'!D70:AA70)</f>
        <v>360833</v>
      </c>
      <c r="E70" s="4">
        <f>SUM('Step 1'!E70:AB70)</f>
        <v>361191</v>
      </c>
    </row>
    <row r="71" spans="1:5" x14ac:dyDescent="0.2">
      <c r="A71" s="1" t="s">
        <v>68</v>
      </c>
      <c r="B71" s="4">
        <f>SUM('Step 1'!B71:Y71)</f>
        <v>847801</v>
      </c>
      <c r="C71" s="4">
        <f>SUM('Step 1'!C71:Z71)</f>
        <v>853512</v>
      </c>
      <c r="D71" s="4">
        <f>SUM('Step 1'!D71:AA71)</f>
        <v>858928</v>
      </c>
      <c r="E71" s="4">
        <f>SUM('Step 1'!E71:AB71)</f>
        <v>864174</v>
      </c>
    </row>
    <row r="72" spans="1:5" x14ac:dyDescent="0.2">
      <c r="A72" s="1" t="s">
        <v>69</v>
      </c>
      <c r="B72" s="4">
        <f>SUM('Step 1'!B72:Y72)</f>
        <v>847801</v>
      </c>
      <c r="C72" s="4">
        <f>SUM('Step 1'!C72:Z72)</f>
        <v>853512</v>
      </c>
      <c r="D72" s="4">
        <f>SUM('Step 1'!D72:AA72)</f>
        <v>858928</v>
      </c>
      <c r="E72" s="4">
        <f>SUM('Step 1'!E72:AB72)</f>
        <v>864174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workbookViewId="0">
      <selection activeCell="A2" sqref="A2"/>
    </sheetView>
  </sheetViews>
  <sheetFormatPr defaultRowHeight="12.75" x14ac:dyDescent="0.2"/>
  <cols>
    <col min="1" max="1" width="36" style="2" customWidth="1"/>
  </cols>
  <sheetData>
    <row r="1" spans="1:28" x14ac:dyDescent="0.2">
      <c r="A1" s="1" t="s">
        <v>72</v>
      </c>
      <c r="B1" s="3">
        <v>40909</v>
      </c>
      <c r="C1" s="3">
        <v>40940</v>
      </c>
      <c r="D1" s="3">
        <v>40969</v>
      </c>
      <c r="E1" s="3">
        <v>41000</v>
      </c>
      <c r="F1" s="3">
        <v>41030</v>
      </c>
      <c r="G1" s="3">
        <v>41061</v>
      </c>
      <c r="H1" s="3">
        <v>41091</v>
      </c>
      <c r="I1" s="3">
        <v>41122</v>
      </c>
      <c r="J1" s="3">
        <v>41153</v>
      </c>
      <c r="K1" s="3">
        <v>41183</v>
      </c>
      <c r="L1" s="3">
        <v>41214</v>
      </c>
      <c r="M1" s="3">
        <v>41244</v>
      </c>
      <c r="N1" s="3">
        <v>41275</v>
      </c>
      <c r="O1" s="3">
        <v>41306</v>
      </c>
      <c r="P1" s="3">
        <v>41334</v>
      </c>
      <c r="Q1" s="3">
        <v>41365</v>
      </c>
      <c r="R1" s="3">
        <v>41395</v>
      </c>
      <c r="S1" s="3">
        <v>41426</v>
      </c>
      <c r="T1" s="3">
        <v>41456</v>
      </c>
      <c r="U1" s="3">
        <v>41487</v>
      </c>
      <c r="V1" s="3">
        <v>41518</v>
      </c>
      <c r="W1" s="3">
        <v>41548</v>
      </c>
      <c r="X1" s="3">
        <v>41579</v>
      </c>
      <c r="Y1" s="3">
        <v>41609</v>
      </c>
      <c r="Z1" s="3">
        <v>41640</v>
      </c>
      <c r="AA1" s="3">
        <v>41671</v>
      </c>
      <c r="AB1" s="3">
        <v>41699</v>
      </c>
    </row>
    <row r="2" spans="1:28" x14ac:dyDescent="0.2">
      <c r="A2" s="1" t="s">
        <v>109</v>
      </c>
    </row>
    <row r="3" spans="1:28" x14ac:dyDescent="0.2">
      <c r="A3" s="39" t="s">
        <v>0</v>
      </c>
      <c r="B3" s="4">
        <v>39</v>
      </c>
      <c r="C3" s="4">
        <v>37</v>
      </c>
      <c r="D3" s="4">
        <v>37</v>
      </c>
      <c r="E3" s="4">
        <v>25</v>
      </c>
      <c r="F3" s="4">
        <v>24</v>
      </c>
      <c r="G3" s="4">
        <v>31</v>
      </c>
      <c r="H3" s="4">
        <v>28</v>
      </c>
      <c r="I3" s="4">
        <v>26</v>
      </c>
      <c r="J3" s="4">
        <v>22</v>
      </c>
      <c r="K3" s="4">
        <v>23</v>
      </c>
      <c r="L3" s="4">
        <v>26</v>
      </c>
      <c r="M3" s="4">
        <v>32</v>
      </c>
      <c r="N3" s="4">
        <v>31</v>
      </c>
      <c r="O3" s="4">
        <v>32</v>
      </c>
      <c r="P3" s="4">
        <v>32</v>
      </c>
      <c r="Q3" s="4">
        <v>26</v>
      </c>
      <c r="R3" s="4">
        <v>22</v>
      </c>
      <c r="S3" s="4">
        <v>28</v>
      </c>
      <c r="T3" s="4">
        <v>26</v>
      </c>
      <c r="U3" s="4">
        <v>22</v>
      </c>
      <c r="V3" s="4">
        <v>25</v>
      </c>
      <c r="W3" s="4">
        <v>22</v>
      </c>
      <c r="X3" s="4">
        <v>23</v>
      </c>
      <c r="Y3" s="4">
        <v>26</v>
      </c>
      <c r="Z3" s="4">
        <v>31</v>
      </c>
      <c r="AA3" s="4">
        <v>38</v>
      </c>
      <c r="AB3" s="4">
        <v>35</v>
      </c>
    </row>
    <row r="4" spans="1:28" x14ac:dyDescent="0.2">
      <c r="A4" s="39" t="s">
        <v>1</v>
      </c>
      <c r="B4" s="4">
        <v>245</v>
      </c>
      <c r="C4" s="4">
        <v>236</v>
      </c>
      <c r="D4" s="4">
        <v>230</v>
      </c>
      <c r="E4" s="4">
        <v>176</v>
      </c>
      <c r="F4" s="4">
        <v>159</v>
      </c>
      <c r="G4" s="4">
        <v>204</v>
      </c>
      <c r="H4" s="4">
        <v>175</v>
      </c>
      <c r="I4" s="4">
        <v>160</v>
      </c>
      <c r="J4" s="4">
        <v>134</v>
      </c>
      <c r="K4" s="4">
        <v>132</v>
      </c>
      <c r="L4" s="4">
        <v>158</v>
      </c>
      <c r="M4" s="4">
        <v>186</v>
      </c>
      <c r="N4" s="4">
        <v>244</v>
      </c>
      <c r="O4" s="4">
        <v>234</v>
      </c>
      <c r="P4" s="4">
        <v>232</v>
      </c>
      <c r="Q4" s="4">
        <v>204</v>
      </c>
      <c r="R4" s="4">
        <v>157</v>
      </c>
      <c r="S4" s="4">
        <v>193</v>
      </c>
      <c r="T4" s="4">
        <v>167</v>
      </c>
      <c r="U4" s="4">
        <v>148</v>
      </c>
      <c r="V4" s="4">
        <v>113</v>
      </c>
      <c r="W4" s="4">
        <v>114</v>
      </c>
      <c r="X4" s="4">
        <v>137</v>
      </c>
      <c r="Y4" s="4">
        <v>163</v>
      </c>
      <c r="Z4" s="4">
        <v>210</v>
      </c>
      <c r="AA4" s="4">
        <v>212</v>
      </c>
      <c r="AB4" s="4">
        <v>206</v>
      </c>
    </row>
    <row r="5" spans="1:28" x14ac:dyDescent="0.2">
      <c r="A5" s="39" t="s">
        <v>2</v>
      </c>
      <c r="B5" s="4">
        <v>237</v>
      </c>
      <c r="C5" s="4">
        <v>219</v>
      </c>
      <c r="D5" s="4">
        <v>245</v>
      </c>
      <c r="E5" s="4">
        <v>195</v>
      </c>
      <c r="F5" s="4">
        <v>162</v>
      </c>
      <c r="G5" s="4">
        <v>184</v>
      </c>
      <c r="H5" s="4">
        <v>150</v>
      </c>
      <c r="I5" s="4">
        <v>144</v>
      </c>
      <c r="J5" s="4">
        <v>120</v>
      </c>
      <c r="K5" s="4">
        <v>122</v>
      </c>
      <c r="L5" s="4">
        <v>156</v>
      </c>
      <c r="M5" s="4">
        <v>179</v>
      </c>
      <c r="N5" s="4">
        <v>229</v>
      </c>
      <c r="O5" s="4">
        <v>220</v>
      </c>
      <c r="P5" s="4">
        <v>233</v>
      </c>
      <c r="Q5" s="4">
        <v>212</v>
      </c>
      <c r="R5" s="4">
        <v>171</v>
      </c>
      <c r="S5" s="4">
        <v>198</v>
      </c>
      <c r="T5" s="4">
        <v>163</v>
      </c>
      <c r="U5" s="4">
        <v>157</v>
      </c>
      <c r="V5" s="4">
        <v>134</v>
      </c>
      <c r="W5" s="4">
        <v>125</v>
      </c>
      <c r="X5" s="4">
        <v>145</v>
      </c>
      <c r="Y5" s="4">
        <v>166</v>
      </c>
      <c r="Z5" s="4">
        <v>200</v>
      </c>
      <c r="AA5" s="4">
        <v>198</v>
      </c>
      <c r="AB5" s="4">
        <v>202</v>
      </c>
    </row>
    <row r="6" spans="1:28" x14ac:dyDescent="0.2">
      <c r="A6" s="39" t="s">
        <v>3</v>
      </c>
      <c r="B6" s="4">
        <v>19</v>
      </c>
      <c r="C6" s="4">
        <v>16</v>
      </c>
      <c r="D6" s="4">
        <v>18</v>
      </c>
      <c r="E6" s="4">
        <v>9</v>
      </c>
      <c r="F6" s="4">
        <v>7</v>
      </c>
      <c r="G6" s="4">
        <v>14</v>
      </c>
      <c r="H6" s="4">
        <v>12</v>
      </c>
      <c r="I6" s="4">
        <v>10</v>
      </c>
      <c r="J6" s="4">
        <v>11</v>
      </c>
      <c r="K6" s="4">
        <v>11</v>
      </c>
      <c r="L6" s="4">
        <v>9</v>
      </c>
      <c r="M6" s="4">
        <v>10</v>
      </c>
      <c r="N6" s="4">
        <v>13</v>
      </c>
      <c r="O6" s="4">
        <v>12</v>
      </c>
      <c r="P6" s="4">
        <v>11</v>
      </c>
      <c r="Q6" s="4">
        <v>6</v>
      </c>
      <c r="R6" s="4">
        <v>6</v>
      </c>
      <c r="S6" s="4">
        <v>11</v>
      </c>
      <c r="T6" s="4">
        <v>9</v>
      </c>
      <c r="U6" s="4">
        <v>9</v>
      </c>
      <c r="V6" s="4">
        <v>6</v>
      </c>
      <c r="W6" s="4">
        <v>11</v>
      </c>
      <c r="X6" s="4">
        <v>12</v>
      </c>
      <c r="Y6" s="4">
        <v>12</v>
      </c>
      <c r="Z6" s="4">
        <v>14</v>
      </c>
      <c r="AA6" s="4">
        <v>13</v>
      </c>
      <c r="AB6" s="4">
        <v>15</v>
      </c>
    </row>
    <row r="7" spans="1:28" x14ac:dyDescent="0.2">
      <c r="A7" s="39" t="s">
        <v>4</v>
      </c>
      <c r="B7" s="4">
        <v>1164</v>
      </c>
      <c r="C7" s="4">
        <v>1133</v>
      </c>
      <c r="D7" s="4">
        <v>1047</v>
      </c>
      <c r="E7" s="4">
        <v>845</v>
      </c>
      <c r="F7" s="4">
        <v>783</v>
      </c>
      <c r="G7" s="4">
        <v>971</v>
      </c>
      <c r="H7" s="4">
        <v>834</v>
      </c>
      <c r="I7" s="4">
        <v>894</v>
      </c>
      <c r="J7" s="4">
        <v>781</v>
      </c>
      <c r="K7" s="4">
        <v>762</v>
      </c>
      <c r="L7" s="4">
        <v>790</v>
      </c>
      <c r="M7" s="4">
        <v>983</v>
      </c>
      <c r="N7" s="4">
        <v>1174</v>
      </c>
      <c r="O7" s="4">
        <v>1083</v>
      </c>
      <c r="P7" s="4">
        <v>999</v>
      </c>
      <c r="Q7" s="4">
        <v>837</v>
      </c>
      <c r="R7" s="4">
        <v>738</v>
      </c>
      <c r="S7" s="4">
        <v>934</v>
      </c>
      <c r="T7" s="4">
        <v>798</v>
      </c>
      <c r="U7" s="4">
        <v>760</v>
      </c>
      <c r="V7" s="4">
        <v>682</v>
      </c>
      <c r="W7" s="4">
        <v>600</v>
      </c>
      <c r="X7" s="4">
        <v>737</v>
      </c>
      <c r="Y7" s="4">
        <v>868</v>
      </c>
      <c r="Z7" s="4">
        <v>1064</v>
      </c>
      <c r="AA7" s="4">
        <v>1104</v>
      </c>
      <c r="AB7" s="4">
        <v>985</v>
      </c>
    </row>
    <row r="8" spans="1:28" x14ac:dyDescent="0.2">
      <c r="A8" s="39" t="s">
        <v>5</v>
      </c>
      <c r="B8" s="4">
        <v>2347</v>
      </c>
      <c r="C8" s="4">
        <v>2273</v>
      </c>
      <c r="D8" s="4">
        <v>2123</v>
      </c>
      <c r="E8" s="4">
        <v>1593</v>
      </c>
      <c r="F8" s="4">
        <v>1482</v>
      </c>
      <c r="G8" s="4">
        <v>1862</v>
      </c>
      <c r="H8" s="4">
        <v>1620</v>
      </c>
      <c r="I8" s="4">
        <v>1661</v>
      </c>
      <c r="J8" s="4">
        <v>1329</v>
      </c>
      <c r="K8" s="4">
        <v>1304</v>
      </c>
      <c r="L8" s="4">
        <v>1572</v>
      </c>
      <c r="M8" s="4">
        <v>1898</v>
      </c>
      <c r="N8" s="4">
        <v>2315</v>
      </c>
      <c r="O8" s="4">
        <v>2106</v>
      </c>
      <c r="P8" s="4">
        <v>2027</v>
      </c>
      <c r="Q8" s="4">
        <v>1654</v>
      </c>
      <c r="R8" s="4">
        <v>1409</v>
      </c>
      <c r="S8" s="4">
        <v>1741</v>
      </c>
      <c r="T8" s="4">
        <v>1547</v>
      </c>
      <c r="U8" s="4">
        <v>1498</v>
      </c>
      <c r="V8" s="4">
        <v>1177</v>
      </c>
      <c r="W8" s="4">
        <v>1100</v>
      </c>
      <c r="X8" s="4">
        <v>1363</v>
      </c>
      <c r="Y8" s="4">
        <v>1686</v>
      </c>
      <c r="Z8" s="4">
        <v>2106</v>
      </c>
      <c r="AA8" s="4">
        <v>2190</v>
      </c>
      <c r="AB8" s="4">
        <v>1966</v>
      </c>
    </row>
    <row r="9" spans="1:28" x14ac:dyDescent="0.2">
      <c r="A9" s="39" t="s">
        <v>6</v>
      </c>
      <c r="B9" s="4">
        <v>134</v>
      </c>
      <c r="C9" s="4">
        <v>133</v>
      </c>
      <c r="D9" s="4">
        <v>129</v>
      </c>
      <c r="E9" s="4">
        <v>109</v>
      </c>
      <c r="F9" s="4">
        <v>98</v>
      </c>
      <c r="G9" s="4">
        <v>120</v>
      </c>
      <c r="H9" s="4">
        <v>106</v>
      </c>
      <c r="I9" s="4">
        <v>95</v>
      </c>
      <c r="J9" s="4">
        <v>76</v>
      </c>
      <c r="K9" s="4">
        <v>79</v>
      </c>
      <c r="L9" s="4">
        <v>99</v>
      </c>
      <c r="M9" s="4">
        <v>124</v>
      </c>
      <c r="N9" s="4">
        <v>162</v>
      </c>
      <c r="O9" s="4">
        <v>156</v>
      </c>
      <c r="P9" s="4">
        <v>167</v>
      </c>
      <c r="Q9" s="4">
        <v>141</v>
      </c>
      <c r="R9" s="4">
        <v>116</v>
      </c>
      <c r="S9" s="4">
        <v>138</v>
      </c>
      <c r="T9" s="4">
        <v>117</v>
      </c>
      <c r="U9" s="4">
        <v>104</v>
      </c>
      <c r="V9" s="4">
        <v>88</v>
      </c>
      <c r="W9" s="4">
        <v>82</v>
      </c>
      <c r="X9" s="4">
        <v>95</v>
      </c>
      <c r="Y9" s="4">
        <v>103</v>
      </c>
      <c r="Z9" s="4">
        <v>133</v>
      </c>
      <c r="AA9" s="4">
        <v>146</v>
      </c>
      <c r="AB9" s="4">
        <v>139</v>
      </c>
    </row>
    <row r="10" spans="1:28" x14ac:dyDescent="0.2">
      <c r="A10" s="39" t="s">
        <v>7</v>
      </c>
      <c r="B10" s="4">
        <v>39</v>
      </c>
      <c r="C10" s="4">
        <v>40</v>
      </c>
      <c r="D10" s="4">
        <v>37</v>
      </c>
      <c r="E10" s="4">
        <v>30</v>
      </c>
      <c r="F10" s="4">
        <v>27</v>
      </c>
      <c r="G10" s="4">
        <v>37</v>
      </c>
      <c r="H10" s="4">
        <v>31</v>
      </c>
      <c r="I10" s="4">
        <v>31</v>
      </c>
      <c r="J10" s="4">
        <v>28</v>
      </c>
      <c r="K10" s="4">
        <v>29</v>
      </c>
      <c r="L10" s="4">
        <v>32</v>
      </c>
      <c r="M10" s="4">
        <v>40</v>
      </c>
      <c r="N10" s="4">
        <v>42</v>
      </c>
      <c r="O10" s="4">
        <v>42</v>
      </c>
      <c r="P10" s="4">
        <v>47</v>
      </c>
      <c r="Q10" s="4">
        <v>48</v>
      </c>
      <c r="R10" s="4">
        <v>41</v>
      </c>
      <c r="S10" s="4">
        <v>47</v>
      </c>
      <c r="T10" s="4">
        <v>38</v>
      </c>
      <c r="U10" s="4">
        <v>37</v>
      </c>
      <c r="V10" s="4">
        <v>32</v>
      </c>
      <c r="W10" s="4">
        <v>30</v>
      </c>
      <c r="X10" s="4">
        <v>34</v>
      </c>
      <c r="Y10" s="4">
        <v>36</v>
      </c>
      <c r="Z10" s="4">
        <v>46</v>
      </c>
      <c r="AA10" s="4">
        <v>41</v>
      </c>
      <c r="AB10" s="4">
        <v>36</v>
      </c>
    </row>
    <row r="11" spans="1:28" x14ac:dyDescent="0.2">
      <c r="A11" s="39" t="s">
        <v>8</v>
      </c>
      <c r="B11" s="4">
        <v>28</v>
      </c>
      <c r="C11" s="4">
        <v>26</v>
      </c>
      <c r="D11" s="4">
        <v>27</v>
      </c>
      <c r="E11" s="4">
        <v>23</v>
      </c>
      <c r="F11" s="4">
        <v>23</v>
      </c>
      <c r="G11" s="4">
        <v>28</v>
      </c>
      <c r="H11" s="4">
        <v>26</v>
      </c>
      <c r="I11" s="4">
        <v>25</v>
      </c>
      <c r="J11" s="4">
        <v>22</v>
      </c>
      <c r="K11" s="4">
        <v>23</v>
      </c>
      <c r="L11" s="4">
        <v>25</v>
      </c>
      <c r="M11" s="4">
        <v>29</v>
      </c>
      <c r="N11" s="4">
        <v>33</v>
      </c>
      <c r="O11" s="4">
        <v>33</v>
      </c>
      <c r="P11" s="4">
        <v>40</v>
      </c>
      <c r="Q11" s="4">
        <v>31</v>
      </c>
      <c r="R11" s="4">
        <v>26</v>
      </c>
      <c r="S11" s="4">
        <v>32</v>
      </c>
      <c r="T11" s="4">
        <v>28</v>
      </c>
      <c r="U11" s="4">
        <v>27</v>
      </c>
      <c r="V11" s="4">
        <v>25</v>
      </c>
      <c r="W11" s="4">
        <v>20</v>
      </c>
      <c r="X11" s="4">
        <v>26</v>
      </c>
      <c r="Y11" s="4">
        <v>29</v>
      </c>
      <c r="Z11" s="4">
        <v>38</v>
      </c>
      <c r="AA11" s="4">
        <v>37</v>
      </c>
      <c r="AB11" s="4">
        <v>41</v>
      </c>
    </row>
    <row r="12" spans="1:28" x14ac:dyDescent="0.2">
      <c r="A12" s="39" t="s">
        <v>9</v>
      </c>
      <c r="B12" s="4">
        <v>1615</v>
      </c>
      <c r="C12" s="4">
        <v>1550</v>
      </c>
      <c r="D12" s="4">
        <v>1432</v>
      </c>
      <c r="E12" s="4">
        <v>1094</v>
      </c>
      <c r="F12" s="4">
        <v>1047</v>
      </c>
      <c r="G12" s="4">
        <v>1319</v>
      </c>
      <c r="H12" s="4">
        <v>1121</v>
      </c>
      <c r="I12" s="4">
        <v>1199</v>
      </c>
      <c r="J12" s="4">
        <v>1004</v>
      </c>
      <c r="K12" s="4">
        <v>981</v>
      </c>
      <c r="L12" s="4">
        <v>1103</v>
      </c>
      <c r="M12" s="4">
        <v>1350</v>
      </c>
      <c r="N12" s="4">
        <v>1602</v>
      </c>
      <c r="O12" s="4">
        <v>1464</v>
      </c>
      <c r="P12" s="4">
        <v>1377</v>
      </c>
      <c r="Q12" s="4">
        <v>1152</v>
      </c>
      <c r="R12" s="4">
        <v>992</v>
      </c>
      <c r="S12" s="4">
        <v>1239</v>
      </c>
      <c r="T12" s="4">
        <v>1088</v>
      </c>
      <c r="U12" s="4">
        <v>1035</v>
      </c>
      <c r="V12" s="4">
        <v>883</v>
      </c>
      <c r="W12" s="4">
        <v>795</v>
      </c>
      <c r="X12" s="4">
        <v>988</v>
      </c>
      <c r="Y12" s="4">
        <v>1180</v>
      </c>
      <c r="Z12" s="4">
        <v>1420</v>
      </c>
      <c r="AA12" s="4">
        <v>1511</v>
      </c>
      <c r="AB12" s="4">
        <v>1353</v>
      </c>
    </row>
    <row r="13" spans="1:28" x14ac:dyDescent="0.2">
      <c r="A13" s="39" t="s">
        <v>10</v>
      </c>
      <c r="B13" s="4">
        <v>3119</v>
      </c>
      <c r="C13" s="4">
        <v>3163</v>
      </c>
      <c r="D13" s="4">
        <v>3121</v>
      </c>
      <c r="E13" s="4">
        <v>2561</v>
      </c>
      <c r="F13" s="4">
        <v>2363</v>
      </c>
      <c r="G13" s="4">
        <v>3040</v>
      </c>
      <c r="H13" s="4">
        <v>2731</v>
      </c>
      <c r="I13" s="4">
        <v>2655</v>
      </c>
      <c r="J13" s="4">
        <v>2190</v>
      </c>
      <c r="K13" s="4">
        <v>2241</v>
      </c>
      <c r="L13" s="4">
        <v>2353</v>
      </c>
      <c r="M13" s="4">
        <v>2652</v>
      </c>
      <c r="N13" s="4">
        <v>3395</v>
      </c>
      <c r="O13" s="4">
        <v>3168</v>
      </c>
      <c r="P13" s="4">
        <v>3126</v>
      </c>
      <c r="Q13" s="4">
        <v>2804</v>
      </c>
      <c r="R13" s="4">
        <v>2520</v>
      </c>
      <c r="S13" s="4">
        <v>3066</v>
      </c>
      <c r="T13" s="4">
        <v>2607</v>
      </c>
      <c r="U13" s="4">
        <v>2460</v>
      </c>
      <c r="V13" s="4">
        <v>2037</v>
      </c>
      <c r="W13" s="4">
        <v>1972</v>
      </c>
      <c r="X13" s="4">
        <v>1937</v>
      </c>
      <c r="Y13" s="4">
        <v>2203</v>
      </c>
      <c r="Z13" s="4">
        <v>2664</v>
      </c>
      <c r="AA13" s="4">
        <v>2797</v>
      </c>
      <c r="AB13" s="4">
        <v>2608</v>
      </c>
    </row>
    <row r="14" spans="1:28" x14ac:dyDescent="0.2">
      <c r="A14" s="39" t="s">
        <v>11</v>
      </c>
      <c r="B14" s="4">
        <v>78</v>
      </c>
      <c r="C14" s="4">
        <v>77</v>
      </c>
      <c r="D14" s="4">
        <v>82</v>
      </c>
      <c r="E14" s="4">
        <v>63</v>
      </c>
      <c r="F14" s="4">
        <v>53</v>
      </c>
      <c r="G14" s="4">
        <v>63</v>
      </c>
      <c r="H14" s="4">
        <v>55</v>
      </c>
      <c r="I14" s="4">
        <v>60</v>
      </c>
      <c r="J14" s="4">
        <v>48</v>
      </c>
      <c r="K14" s="4">
        <v>48</v>
      </c>
      <c r="L14" s="4">
        <v>56</v>
      </c>
      <c r="M14" s="4">
        <v>65</v>
      </c>
      <c r="N14" s="4">
        <v>89</v>
      </c>
      <c r="O14" s="4">
        <v>86</v>
      </c>
      <c r="P14" s="4">
        <v>94</v>
      </c>
      <c r="Q14" s="4">
        <v>76</v>
      </c>
      <c r="R14" s="4">
        <v>54</v>
      </c>
      <c r="S14" s="4">
        <v>65</v>
      </c>
      <c r="T14" s="4">
        <v>59</v>
      </c>
      <c r="U14" s="4">
        <v>59</v>
      </c>
      <c r="V14" s="4">
        <v>44</v>
      </c>
      <c r="W14" s="4">
        <v>41</v>
      </c>
      <c r="X14" s="4">
        <v>53</v>
      </c>
      <c r="Y14" s="4">
        <v>68</v>
      </c>
      <c r="Z14" s="4">
        <v>75</v>
      </c>
      <c r="AA14" s="4">
        <v>76</v>
      </c>
      <c r="AB14" s="4">
        <v>68</v>
      </c>
    </row>
    <row r="15" spans="1:28" x14ac:dyDescent="0.2">
      <c r="A15" s="39" t="s">
        <v>12</v>
      </c>
      <c r="B15" s="4">
        <v>89</v>
      </c>
      <c r="C15" s="4">
        <v>89</v>
      </c>
      <c r="D15" s="4">
        <v>86</v>
      </c>
      <c r="E15" s="4">
        <v>65</v>
      </c>
      <c r="F15" s="4">
        <v>60</v>
      </c>
      <c r="G15" s="4">
        <v>82</v>
      </c>
      <c r="H15" s="4">
        <v>66</v>
      </c>
      <c r="I15" s="4">
        <v>67</v>
      </c>
      <c r="J15" s="4">
        <v>53</v>
      </c>
      <c r="K15" s="4">
        <v>50</v>
      </c>
      <c r="L15" s="4">
        <v>59</v>
      </c>
      <c r="M15" s="4">
        <v>77</v>
      </c>
      <c r="N15" s="4">
        <v>82</v>
      </c>
      <c r="O15" s="4">
        <v>77</v>
      </c>
      <c r="P15" s="4">
        <v>76</v>
      </c>
      <c r="Q15" s="4">
        <v>62</v>
      </c>
      <c r="R15" s="4">
        <v>59</v>
      </c>
      <c r="S15" s="4">
        <v>74</v>
      </c>
      <c r="T15" s="4">
        <v>60</v>
      </c>
      <c r="U15" s="4">
        <v>60</v>
      </c>
      <c r="V15" s="4">
        <v>45</v>
      </c>
      <c r="W15" s="4">
        <v>42</v>
      </c>
      <c r="X15" s="4">
        <v>52</v>
      </c>
      <c r="Y15" s="4">
        <v>60</v>
      </c>
      <c r="Z15" s="4">
        <v>70</v>
      </c>
      <c r="AA15" s="4">
        <v>64</v>
      </c>
      <c r="AB15" s="4">
        <v>56</v>
      </c>
    </row>
    <row r="16" spans="1:28" x14ac:dyDescent="0.2">
      <c r="A16" s="39" t="s">
        <v>13</v>
      </c>
      <c r="B16" s="4">
        <v>371</v>
      </c>
      <c r="C16" s="4">
        <v>365</v>
      </c>
      <c r="D16" s="4">
        <v>353</v>
      </c>
      <c r="E16" s="4">
        <v>285</v>
      </c>
      <c r="F16" s="4">
        <v>277</v>
      </c>
      <c r="G16" s="4">
        <v>373</v>
      </c>
      <c r="H16" s="4">
        <v>318</v>
      </c>
      <c r="I16" s="4">
        <v>341</v>
      </c>
      <c r="J16" s="4">
        <v>279</v>
      </c>
      <c r="K16" s="4">
        <v>277</v>
      </c>
      <c r="L16" s="4">
        <v>302</v>
      </c>
      <c r="M16" s="4">
        <v>367</v>
      </c>
      <c r="N16" s="4">
        <v>429</v>
      </c>
      <c r="O16" s="4">
        <v>377</v>
      </c>
      <c r="P16" s="4">
        <v>376</v>
      </c>
      <c r="Q16" s="4">
        <v>319</v>
      </c>
      <c r="R16" s="4">
        <v>279</v>
      </c>
      <c r="S16" s="4">
        <v>366</v>
      </c>
      <c r="T16" s="4">
        <v>315</v>
      </c>
      <c r="U16" s="4">
        <v>323</v>
      </c>
      <c r="V16" s="4">
        <v>263</v>
      </c>
      <c r="W16" s="4">
        <v>240</v>
      </c>
      <c r="X16" s="4">
        <v>303</v>
      </c>
      <c r="Y16" s="4">
        <v>326</v>
      </c>
      <c r="Z16" s="4">
        <v>366</v>
      </c>
      <c r="AA16" s="4">
        <v>391</v>
      </c>
      <c r="AB16" s="4">
        <v>374</v>
      </c>
    </row>
    <row r="17" spans="1:28" x14ac:dyDescent="0.2">
      <c r="A17" s="39" t="s">
        <v>14</v>
      </c>
      <c r="B17" s="4">
        <v>25</v>
      </c>
      <c r="C17" s="4">
        <v>32</v>
      </c>
      <c r="D17" s="4">
        <v>28</v>
      </c>
      <c r="E17" s="4">
        <v>23</v>
      </c>
      <c r="F17" s="4">
        <v>22</v>
      </c>
      <c r="G17" s="4">
        <v>27</v>
      </c>
      <c r="H17" s="4">
        <v>25</v>
      </c>
      <c r="I17" s="4">
        <v>27</v>
      </c>
      <c r="J17" s="4">
        <v>23</v>
      </c>
      <c r="K17" s="4">
        <v>24</v>
      </c>
      <c r="L17" s="4">
        <v>24</v>
      </c>
      <c r="M17" s="4">
        <v>28</v>
      </c>
      <c r="N17" s="4">
        <v>30</v>
      </c>
      <c r="O17" s="4">
        <v>25</v>
      </c>
      <c r="P17" s="4">
        <v>27</v>
      </c>
      <c r="Q17" s="4">
        <v>22</v>
      </c>
      <c r="R17" s="4">
        <v>20</v>
      </c>
      <c r="S17" s="4">
        <v>31</v>
      </c>
      <c r="T17" s="4">
        <v>23</v>
      </c>
      <c r="U17" s="4">
        <v>21</v>
      </c>
      <c r="V17" s="4">
        <v>19</v>
      </c>
      <c r="W17" s="4">
        <v>19</v>
      </c>
      <c r="X17" s="4">
        <v>24</v>
      </c>
      <c r="Y17" s="4">
        <v>28</v>
      </c>
      <c r="Z17" s="4">
        <v>34</v>
      </c>
      <c r="AA17" s="4">
        <v>33</v>
      </c>
      <c r="AB17" s="4">
        <v>37</v>
      </c>
    </row>
    <row r="18" spans="1:28" x14ac:dyDescent="0.2">
      <c r="A18" s="39" t="s">
        <v>15</v>
      </c>
      <c r="B18" s="4">
        <v>56</v>
      </c>
      <c r="C18" s="4">
        <v>59</v>
      </c>
      <c r="D18" s="4">
        <v>52</v>
      </c>
      <c r="E18" s="4">
        <v>49</v>
      </c>
      <c r="F18" s="4">
        <v>43</v>
      </c>
      <c r="G18" s="4">
        <v>61</v>
      </c>
      <c r="H18" s="4">
        <v>54</v>
      </c>
      <c r="I18" s="4">
        <v>53</v>
      </c>
      <c r="J18" s="4">
        <v>49</v>
      </c>
      <c r="K18" s="4">
        <v>45</v>
      </c>
      <c r="L18" s="4">
        <v>46</v>
      </c>
      <c r="M18" s="4">
        <v>67</v>
      </c>
      <c r="N18" s="4">
        <v>78</v>
      </c>
      <c r="O18" s="4">
        <v>73</v>
      </c>
      <c r="P18" s="4">
        <v>66</v>
      </c>
      <c r="Q18" s="4">
        <v>51</v>
      </c>
      <c r="R18" s="4">
        <v>49</v>
      </c>
      <c r="S18" s="4">
        <v>59</v>
      </c>
      <c r="T18" s="4">
        <v>51</v>
      </c>
      <c r="U18" s="4">
        <v>52</v>
      </c>
      <c r="V18" s="4">
        <v>42</v>
      </c>
      <c r="W18" s="4">
        <v>38</v>
      </c>
      <c r="X18" s="4">
        <v>44</v>
      </c>
      <c r="Y18" s="4">
        <v>54</v>
      </c>
      <c r="Z18" s="4">
        <v>58</v>
      </c>
      <c r="AA18" s="4">
        <v>65</v>
      </c>
      <c r="AB18" s="4">
        <v>66</v>
      </c>
    </row>
    <row r="19" spans="1:28" x14ac:dyDescent="0.2">
      <c r="A19" s="39" t="s">
        <v>16</v>
      </c>
      <c r="B19" s="4">
        <v>84</v>
      </c>
      <c r="C19" s="4">
        <v>75</v>
      </c>
      <c r="D19" s="4">
        <v>91</v>
      </c>
      <c r="E19" s="4">
        <v>64</v>
      </c>
      <c r="F19" s="4">
        <v>49</v>
      </c>
      <c r="G19" s="4">
        <v>52</v>
      </c>
      <c r="H19" s="4">
        <v>47</v>
      </c>
      <c r="I19" s="4">
        <v>48</v>
      </c>
      <c r="J19" s="4">
        <v>37</v>
      </c>
      <c r="K19" s="4">
        <v>36</v>
      </c>
      <c r="L19" s="4">
        <v>44</v>
      </c>
      <c r="M19" s="4">
        <v>72</v>
      </c>
      <c r="N19" s="4">
        <v>112</v>
      </c>
      <c r="O19" s="4">
        <v>111</v>
      </c>
      <c r="P19" s="4">
        <v>114</v>
      </c>
      <c r="Q19" s="4">
        <v>105</v>
      </c>
      <c r="R19" s="4">
        <v>61</v>
      </c>
      <c r="S19" s="4">
        <v>65</v>
      </c>
      <c r="T19" s="4">
        <v>52</v>
      </c>
      <c r="U19" s="4">
        <v>49</v>
      </c>
      <c r="V19" s="4">
        <v>41</v>
      </c>
      <c r="W19" s="4">
        <v>41</v>
      </c>
      <c r="X19" s="4">
        <v>48</v>
      </c>
      <c r="Y19" s="4">
        <v>72</v>
      </c>
      <c r="Z19" s="4">
        <v>96</v>
      </c>
      <c r="AA19" s="4">
        <v>102</v>
      </c>
      <c r="AB19" s="4">
        <v>101</v>
      </c>
    </row>
    <row r="20" spans="1:28" x14ac:dyDescent="0.2">
      <c r="A20" s="39" t="s">
        <v>17</v>
      </c>
      <c r="B20" s="4">
        <v>128</v>
      </c>
      <c r="C20" s="4">
        <v>120</v>
      </c>
      <c r="D20" s="4">
        <v>121</v>
      </c>
      <c r="E20" s="4">
        <v>86</v>
      </c>
      <c r="F20" s="4">
        <v>69</v>
      </c>
      <c r="G20" s="4">
        <v>82</v>
      </c>
      <c r="H20" s="4">
        <v>67</v>
      </c>
      <c r="I20" s="4">
        <v>64</v>
      </c>
      <c r="J20" s="4">
        <v>55</v>
      </c>
      <c r="K20" s="4">
        <v>56</v>
      </c>
      <c r="L20" s="4">
        <v>82</v>
      </c>
      <c r="M20" s="4">
        <v>97</v>
      </c>
      <c r="N20" s="4">
        <v>125</v>
      </c>
      <c r="O20" s="4">
        <v>122</v>
      </c>
      <c r="P20" s="4">
        <v>122</v>
      </c>
      <c r="Q20" s="4">
        <v>97</v>
      </c>
      <c r="R20" s="4">
        <v>74</v>
      </c>
      <c r="S20" s="4">
        <v>78</v>
      </c>
      <c r="T20" s="4">
        <v>70</v>
      </c>
      <c r="U20" s="4">
        <v>65</v>
      </c>
      <c r="V20" s="4">
        <v>53</v>
      </c>
      <c r="W20" s="4">
        <v>50</v>
      </c>
      <c r="X20" s="4">
        <v>70</v>
      </c>
      <c r="Y20" s="4">
        <v>96</v>
      </c>
      <c r="Z20" s="4">
        <v>131</v>
      </c>
      <c r="AA20" s="4">
        <v>133</v>
      </c>
      <c r="AB20" s="4">
        <v>132</v>
      </c>
    </row>
    <row r="21" spans="1:28" x14ac:dyDescent="0.2">
      <c r="A21" s="39" t="s">
        <v>18</v>
      </c>
      <c r="B21" s="4">
        <v>2151</v>
      </c>
      <c r="C21" s="4">
        <v>2175</v>
      </c>
      <c r="D21" s="4">
        <v>2180</v>
      </c>
      <c r="E21" s="4">
        <v>1782</v>
      </c>
      <c r="F21" s="4">
        <v>1681</v>
      </c>
      <c r="G21" s="4">
        <v>2182</v>
      </c>
      <c r="H21" s="4">
        <v>1940</v>
      </c>
      <c r="I21" s="4">
        <v>1853</v>
      </c>
      <c r="J21" s="4">
        <v>1519</v>
      </c>
      <c r="K21" s="4">
        <v>1574</v>
      </c>
      <c r="L21" s="4">
        <v>1673</v>
      </c>
      <c r="M21" s="4">
        <v>1854</v>
      </c>
      <c r="N21" s="4">
        <v>2346</v>
      </c>
      <c r="O21" s="4">
        <v>2194</v>
      </c>
      <c r="P21" s="4">
        <v>2187</v>
      </c>
      <c r="Q21" s="4">
        <v>1965</v>
      </c>
      <c r="R21" s="4">
        <v>1783</v>
      </c>
      <c r="S21" s="4">
        <v>2202</v>
      </c>
      <c r="T21" s="4">
        <v>1891</v>
      </c>
      <c r="U21" s="4">
        <v>1786</v>
      </c>
      <c r="V21" s="4">
        <v>1477</v>
      </c>
      <c r="W21" s="4">
        <v>1421</v>
      </c>
      <c r="X21" s="4">
        <v>1380</v>
      </c>
      <c r="Y21" s="4">
        <v>1537</v>
      </c>
      <c r="Z21" s="4">
        <v>1848</v>
      </c>
      <c r="AA21" s="4">
        <v>1884</v>
      </c>
      <c r="AB21" s="4">
        <v>1758</v>
      </c>
    </row>
    <row r="22" spans="1:28" x14ac:dyDescent="0.2">
      <c r="A22" s="39" t="s">
        <v>19</v>
      </c>
      <c r="B22" s="4">
        <v>5714</v>
      </c>
      <c r="C22" s="4">
        <v>5708</v>
      </c>
      <c r="D22" s="4">
        <v>5499</v>
      </c>
      <c r="E22" s="4">
        <v>4305</v>
      </c>
      <c r="F22" s="4">
        <v>4006</v>
      </c>
      <c r="G22" s="4">
        <v>4939</v>
      </c>
      <c r="H22" s="4">
        <v>4519</v>
      </c>
      <c r="I22" s="4">
        <v>4357</v>
      </c>
      <c r="J22" s="4">
        <v>3713</v>
      </c>
      <c r="K22" s="4">
        <v>3646</v>
      </c>
      <c r="L22" s="4">
        <v>3888</v>
      </c>
      <c r="M22" s="4">
        <v>4705</v>
      </c>
      <c r="N22" s="4">
        <v>5878</v>
      </c>
      <c r="O22" s="4">
        <v>5371</v>
      </c>
      <c r="P22" s="4">
        <v>5290</v>
      </c>
      <c r="Q22" s="4">
        <v>4712</v>
      </c>
      <c r="R22" s="4">
        <v>3983</v>
      </c>
      <c r="S22" s="4">
        <v>4818</v>
      </c>
      <c r="T22" s="4">
        <v>4226</v>
      </c>
      <c r="U22" s="4">
        <v>3953</v>
      </c>
      <c r="V22" s="4">
        <v>3380</v>
      </c>
      <c r="W22" s="4">
        <v>3130</v>
      </c>
      <c r="X22" s="4">
        <v>3358</v>
      </c>
      <c r="Y22" s="4">
        <v>3891</v>
      </c>
      <c r="Z22" s="4">
        <v>4784</v>
      </c>
      <c r="AA22" s="4">
        <v>4847</v>
      </c>
      <c r="AB22" s="4">
        <v>4561</v>
      </c>
    </row>
    <row r="23" spans="1:28" x14ac:dyDescent="0.2">
      <c r="A23" s="39" t="s">
        <v>20</v>
      </c>
      <c r="B23" s="4">
        <v>5102</v>
      </c>
      <c r="C23" s="4">
        <v>5117</v>
      </c>
      <c r="D23" s="4">
        <v>4919</v>
      </c>
      <c r="E23" s="4">
        <v>3852</v>
      </c>
      <c r="F23" s="4">
        <v>3601</v>
      </c>
      <c r="G23" s="4">
        <v>4448</v>
      </c>
      <c r="H23" s="4">
        <v>4060</v>
      </c>
      <c r="I23" s="4">
        <v>3933</v>
      </c>
      <c r="J23" s="4">
        <v>3364</v>
      </c>
      <c r="K23" s="4">
        <v>3301</v>
      </c>
      <c r="L23" s="4">
        <v>3495</v>
      </c>
      <c r="M23" s="4">
        <v>4228</v>
      </c>
      <c r="N23" s="4">
        <v>5277</v>
      </c>
      <c r="O23" s="4">
        <v>4828</v>
      </c>
      <c r="P23" s="4">
        <v>4762</v>
      </c>
      <c r="Q23" s="4">
        <v>4226</v>
      </c>
      <c r="R23" s="4">
        <v>3593</v>
      </c>
      <c r="S23" s="4">
        <v>4327</v>
      </c>
      <c r="T23" s="4">
        <v>3809</v>
      </c>
      <c r="U23" s="4">
        <v>3546</v>
      </c>
      <c r="V23" s="4">
        <v>3047</v>
      </c>
      <c r="W23" s="4">
        <v>2830</v>
      </c>
      <c r="X23" s="4">
        <v>3023</v>
      </c>
      <c r="Y23" s="4">
        <v>3505</v>
      </c>
      <c r="Z23" s="4">
        <v>4306</v>
      </c>
      <c r="AA23" s="4">
        <v>4361</v>
      </c>
      <c r="AB23" s="4">
        <v>4100</v>
      </c>
    </row>
    <row r="24" spans="1:28" x14ac:dyDescent="0.2">
      <c r="A24" s="39" t="s">
        <v>21</v>
      </c>
      <c r="B24" s="4">
        <v>3119</v>
      </c>
      <c r="C24" s="4">
        <v>3163</v>
      </c>
      <c r="D24" s="4">
        <v>3121</v>
      </c>
      <c r="E24" s="4">
        <v>2561</v>
      </c>
      <c r="F24" s="4">
        <v>2363</v>
      </c>
      <c r="G24" s="4">
        <v>3040</v>
      </c>
      <c r="H24" s="4">
        <v>2731</v>
      </c>
      <c r="I24" s="4">
        <v>2655</v>
      </c>
      <c r="J24" s="4">
        <v>2190</v>
      </c>
      <c r="K24" s="4">
        <v>2241</v>
      </c>
      <c r="L24" s="4">
        <v>2353</v>
      </c>
      <c r="M24" s="4">
        <v>2652</v>
      </c>
      <c r="N24" s="4">
        <v>3395</v>
      </c>
      <c r="O24" s="4">
        <v>3168</v>
      </c>
      <c r="P24" s="4">
        <v>3126</v>
      </c>
      <c r="Q24" s="4">
        <v>2804</v>
      </c>
      <c r="R24" s="4">
        <v>2520</v>
      </c>
      <c r="S24" s="4">
        <v>3066</v>
      </c>
      <c r="T24" s="4">
        <v>2607</v>
      </c>
      <c r="U24" s="4">
        <v>2460</v>
      </c>
      <c r="V24" s="4">
        <v>2037</v>
      </c>
      <c r="W24" s="4">
        <v>1972</v>
      </c>
      <c r="X24" s="4">
        <v>1937</v>
      </c>
      <c r="Y24" s="4">
        <v>2203</v>
      </c>
      <c r="Z24" s="4">
        <v>2664</v>
      </c>
      <c r="AA24" s="4">
        <v>2797</v>
      </c>
      <c r="AB24" s="4">
        <v>2608</v>
      </c>
    </row>
    <row r="25" spans="1:28" x14ac:dyDescent="0.2">
      <c r="A25" s="39" t="s">
        <v>22</v>
      </c>
      <c r="B25" s="4">
        <v>62</v>
      </c>
      <c r="C25" s="4">
        <v>63</v>
      </c>
      <c r="D25" s="4">
        <v>65</v>
      </c>
      <c r="E25" s="4">
        <v>53</v>
      </c>
      <c r="F25" s="4">
        <v>39</v>
      </c>
      <c r="G25" s="4">
        <v>51</v>
      </c>
      <c r="H25" s="4">
        <v>43</v>
      </c>
      <c r="I25" s="4">
        <v>43</v>
      </c>
      <c r="J25" s="4">
        <v>38</v>
      </c>
      <c r="K25" s="4">
        <v>34</v>
      </c>
      <c r="L25" s="4">
        <v>37</v>
      </c>
      <c r="M25" s="4">
        <v>55</v>
      </c>
      <c r="N25" s="4">
        <v>68</v>
      </c>
      <c r="O25" s="4">
        <v>66</v>
      </c>
      <c r="P25" s="4">
        <v>75</v>
      </c>
      <c r="Q25" s="4">
        <v>63</v>
      </c>
      <c r="R25" s="4">
        <v>47</v>
      </c>
      <c r="S25" s="4">
        <v>52</v>
      </c>
      <c r="T25" s="4">
        <v>48</v>
      </c>
      <c r="U25" s="4">
        <v>47</v>
      </c>
      <c r="V25" s="4">
        <v>37</v>
      </c>
      <c r="W25" s="4">
        <v>39</v>
      </c>
      <c r="X25" s="4">
        <v>44</v>
      </c>
      <c r="Y25" s="4">
        <v>58</v>
      </c>
      <c r="Z25" s="4">
        <v>65</v>
      </c>
      <c r="AA25" s="4">
        <v>64</v>
      </c>
      <c r="AB25" s="4">
        <v>65</v>
      </c>
    </row>
    <row r="26" spans="1:28" x14ac:dyDescent="0.2">
      <c r="A26" s="39" t="s">
        <v>23</v>
      </c>
      <c r="B26" s="4">
        <v>23</v>
      </c>
      <c r="C26" s="4">
        <v>24</v>
      </c>
      <c r="D26" s="4">
        <v>27</v>
      </c>
      <c r="E26" s="4">
        <v>17</v>
      </c>
      <c r="F26" s="4">
        <v>21</v>
      </c>
      <c r="G26" s="4">
        <v>27</v>
      </c>
      <c r="H26" s="4">
        <v>22</v>
      </c>
      <c r="I26" s="4">
        <v>21</v>
      </c>
      <c r="J26" s="4">
        <v>20</v>
      </c>
      <c r="K26" s="4">
        <v>26</v>
      </c>
      <c r="L26" s="4">
        <v>29</v>
      </c>
      <c r="M26" s="4">
        <v>24</v>
      </c>
      <c r="N26" s="4">
        <v>27</v>
      </c>
      <c r="O26" s="4">
        <v>30</v>
      </c>
      <c r="P26" s="4">
        <v>28</v>
      </c>
      <c r="Q26" s="4">
        <v>19</v>
      </c>
      <c r="R26" s="4">
        <v>18</v>
      </c>
      <c r="S26" s="4">
        <v>25</v>
      </c>
      <c r="T26" s="4">
        <v>21</v>
      </c>
      <c r="U26" s="4">
        <v>21</v>
      </c>
      <c r="V26" s="4">
        <v>19</v>
      </c>
      <c r="W26" s="4">
        <v>17</v>
      </c>
      <c r="X26" s="4">
        <v>18</v>
      </c>
      <c r="Y26" s="4">
        <v>21</v>
      </c>
      <c r="Z26" s="4">
        <v>24</v>
      </c>
      <c r="AA26" s="4">
        <v>25</v>
      </c>
      <c r="AB26" s="4">
        <v>26</v>
      </c>
    </row>
    <row r="27" spans="1:28" x14ac:dyDescent="0.2">
      <c r="A27" s="39" t="s">
        <v>24</v>
      </c>
      <c r="B27" s="4">
        <v>1052</v>
      </c>
      <c r="C27" s="4">
        <v>1122</v>
      </c>
      <c r="D27" s="4">
        <v>1086</v>
      </c>
      <c r="E27" s="4">
        <v>999</v>
      </c>
      <c r="F27" s="4">
        <v>869</v>
      </c>
      <c r="G27" s="4">
        <v>1133</v>
      </c>
      <c r="H27" s="4">
        <v>1196</v>
      </c>
      <c r="I27" s="4">
        <v>965</v>
      </c>
      <c r="J27" s="4">
        <v>772</v>
      </c>
      <c r="K27" s="4">
        <v>769</v>
      </c>
      <c r="L27" s="4">
        <v>777</v>
      </c>
      <c r="M27" s="4">
        <v>875</v>
      </c>
      <c r="N27" s="4">
        <v>1123</v>
      </c>
      <c r="O27" s="4">
        <v>1073</v>
      </c>
      <c r="P27" s="4">
        <v>1000</v>
      </c>
      <c r="Q27" s="4">
        <v>889</v>
      </c>
      <c r="R27" s="4">
        <v>823</v>
      </c>
      <c r="S27" s="4">
        <v>1063</v>
      </c>
      <c r="T27" s="4">
        <v>876</v>
      </c>
      <c r="U27" s="4">
        <v>1034</v>
      </c>
      <c r="V27" s="4">
        <v>697</v>
      </c>
      <c r="W27" s="4">
        <v>660</v>
      </c>
      <c r="X27" s="4">
        <v>662</v>
      </c>
      <c r="Y27" s="4">
        <v>718</v>
      </c>
      <c r="Z27" s="4">
        <v>900</v>
      </c>
      <c r="AA27" s="4">
        <v>936</v>
      </c>
      <c r="AB27" s="4">
        <v>920</v>
      </c>
    </row>
    <row r="28" spans="1:28" x14ac:dyDescent="0.2">
      <c r="A28" s="39" t="s">
        <v>25</v>
      </c>
      <c r="B28" s="4">
        <v>1495</v>
      </c>
      <c r="C28" s="4">
        <v>1516</v>
      </c>
      <c r="D28" s="4">
        <v>1515</v>
      </c>
      <c r="E28" s="4">
        <v>1315</v>
      </c>
      <c r="F28" s="4">
        <v>1124</v>
      </c>
      <c r="G28" s="4">
        <v>1471</v>
      </c>
      <c r="H28" s="4">
        <v>1508</v>
      </c>
      <c r="I28" s="4">
        <v>1227</v>
      </c>
      <c r="J28" s="4">
        <v>990</v>
      </c>
      <c r="K28" s="4">
        <v>1001</v>
      </c>
      <c r="L28" s="4">
        <v>1043</v>
      </c>
      <c r="M28" s="4">
        <v>1159</v>
      </c>
      <c r="N28" s="4">
        <v>1544</v>
      </c>
      <c r="O28" s="4">
        <v>1490</v>
      </c>
      <c r="P28" s="4">
        <v>1408</v>
      </c>
      <c r="Q28" s="4">
        <v>1202</v>
      </c>
      <c r="R28" s="4">
        <v>1066</v>
      </c>
      <c r="S28" s="4">
        <v>1359</v>
      </c>
      <c r="T28" s="4">
        <v>1129</v>
      </c>
      <c r="U28" s="4">
        <v>1287</v>
      </c>
      <c r="V28" s="4">
        <v>895</v>
      </c>
      <c r="W28" s="4">
        <v>838</v>
      </c>
      <c r="X28" s="4">
        <v>871</v>
      </c>
      <c r="Y28" s="4">
        <v>988</v>
      </c>
      <c r="Z28" s="4">
        <v>1249</v>
      </c>
      <c r="AA28" s="4">
        <v>1299</v>
      </c>
      <c r="AB28" s="4">
        <v>1254</v>
      </c>
    </row>
    <row r="29" spans="1:28" x14ac:dyDescent="0.2">
      <c r="A29" s="39" t="s">
        <v>26</v>
      </c>
      <c r="B29" s="4">
        <v>2811</v>
      </c>
      <c r="C29" s="4">
        <v>2813</v>
      </c>
      <c r="D29" s="4">
        <v>2734</v>
      </c>
      <c r="E29" s="4">
        <v>2300</v>
      </c>
      <c r="F29" s="4">
        <v>1999</v>
      </c>
      <c r="G29" s="4">
        <v>2366</v>
      </c>
      <c r="H29" s="4">
        <v>2332</v>
      </c>
      <c r="I29" s="4">
        <v>2064</v>
      </c>
      <c r="J29" s="4">
        <v>1728</v>
      </c>
      <c r="K29" s="4">
        <v>1663</v>
      </c>
      <c r="L29" s="4">
        <v>1779</v>
      </c>
      <c r="M29" s="4">
        <v>2125</v>
      </c>
      <c r="N29" s="4">
        <v>2667</v>
      </c>
      <c r="O29" s="4">
        <v>2481</v>
      </c>
      <c r="P29" s="4">
        <v>2432</v>
      </c>
      <c r="Q29" s="4">
        <v>2124</v>
      </c>
      <c r="R29" s="4">
        <v>1766</v>
      </c>
      <c r="S29" s="4">
        <v>2191</v>
      </c>
      <c r="T29" s="4">
        <v>1995</v>
      </c>
      <c r="U29" s="4">
        <v>2034</v>
      </c>
      <c r="V29" s="4">
        <v>1556</v>
      </c>
      <c r="W29" s="4">
        <v>1404</v>
      </c>
      <c r="X29" s="4">
        <v>1629</v>
      </c>
      <c r="Y29" s="4">
        <v>1849</v>
      </c>
      <c r="Z29" s="4">
        <v>2313</v>
      </c>
      <c r="AA29" s="4">
        <v>2298</v>
      </c>
      <c r="AB29" s="4">
        <v>2266</v>
      </c>
    </row>
    <row r="30" spans="1:28" x14ac:dyDescent="0.2">
      <c r="A30" s="39" t="s">
        <v>27</v>
      </c>
      <c r="B30" s="4">
        <v>1495</v>
      </c>
      <c r="C30" s="4">
        <v>1516</v>
      </c>
      <c r="D30" s="4">
        <v>1515</v>
      </c>
      <c r="E30" s="4">
        <v>1315</v>
      </c>
      <c r="F30" s="4">
        <v>1124</v>
      </c>
      <c r="G30" s="4">
        <v>1471</v>
      </c>
      <c r="H30" s="4">
        <v>1508</v>
      </c>
      <c r="I30" s="4">
        <v>1227</v>
      </c>
      <c r="J30" s="4">
        <v>990</v>
      </c>
      <c r="K30" s="4">
        <v>1001</v>
      </c>
      <c r="L30" s="4">
        <v>1043</v>
      </c>
      <c r="M30" s="4">
        <v>1159</v>
      </c>
      <c r="N30" s="4">
        <v>1544</v>
      </c>
      <c r="O30" s="4">
        <v>1490</v>
      </c>
      <c r="P30" s="4">
        <v>1408</v>
      </c>
      <c r="Q30" s="4">
        <v>1202</v>
      </c>
      <c r="R30" s="4">
        <v>1066</v>
      </c>
      <c r="S30" s="4">
        <v>1359</v>
      </c>
      <c r="T30" s="4">
        <v>1129</v>
      </c>
      <c r="U30" s="4">
        <v>1287</v>
      </c>
      <c r="V30" s="4">
        <v>895</v>
      </c>
      <c r="W30" s="4">
        <v>838</v>
      </c>
      <c r="X30" s="4">
        <v>871</v>
      </c>
      <c r="Y30" s="4">
        <v>988</v>
      </c>
      <c r="Z30" s="4">
        <v>1249</v>
      </c>
      <c r="AA30" s="4">
        <v>1299</v>
      </c>
      <c r="AB30" s="4">
        <v>1254</v>
      </c>
    </row>
    <row r="31" spans="1:28" x14ac:dyDescent="0.2">
      <c r="A31" s="39" t="s">
        <v>28</v>
      </c>
      <c r="B31" s="4">
        <v>53</v>
      </c>
      <c r="C31" s="4">
        <v>55</v>
      </c>
      <c r="D31" s="4">
        <v>50</v>
      </c>
      <c r="E31" s="4">
        <v>35</v>
      </c>
      <c r="F31" s="4">
        <v>32</v>
      </c>
      <c r="G31" s="4">
        <v>37</v>
      </c>
      <c r="H31" s="4">
        <v>36</v>
      </c>
      <c r="I31" s="4">
        <v>32</v>
      </c>
      <c r="J31" s="4">
        <v>27</v>
      </c>
      <c r="K31" s="4">
        <v>28</v>
      </c>
      <c r="L31" s="4">
        <v>34</v>
      </c>
      <c r="M31" s="4">
        <v>42</v>
      </c>
      <c r="N31" s="4">
        <v>54</v>
      </c>
      <c r="O31" s="4">
        <v>52</v>
      </c>
      <c r="P31" s="4">
        <v>52</v>
      </c>
      <c r="Q31" s="4">
        <v>44</v>
      </c>
      <c r="R31" s="4">
        <v>29</v>
      </c>
      <c r="S31" s="4">
        <v>34</v>
      </c>
      <c r="T31" s="4">
        <v>29</v>
      </c>
      <c r="U31" s="4">
        <v>27</v>
      </c>
      <c r="V31" s="4">
        <v>23</v>
      </c>
      <c r="W31" s="4">
        <v>25</v>
      </c>
      <c r="X31" s="4">
        <v>32</v>
      </c>
      <c r="Y31" s="4">
        <v>41</v>
      </c>
      <c r="Z31" s="4">
        <v>44</v>
      </c>
      <c r="AA31" s="4">
        <v>44</v>
      </c>
      <c r="AB31" s="4">
        <v>45</v>
      </c>
    </row>
    <row r="32" spans="1:28" x14ac:dyDescent="0.2">
      <c r="A32" s="39" t="s">
        <v>29</v>
      </c>
      <c r="B32" s="4">
        <v>35</v>
      </c>
      <c r="C32" s="4">
        <v>37</v>
      </c>
      <c r="D32" s="4">
        <v>37</v>
      </c>
      <c r="E32" s="4">
        <v>29</v>
      </c>
      <c r="F32" s="4">
        <v>26</v>
      </c>
      <c r="G32" s="4">
        <v>36</v>
      </c>
      <c r="H32" s="4">
        <v>30</v>
      </c>
      <c r="I32" s="4">
        <v>30</v>
      </c>
      <c r="J32" s="4">
        <v>26</v>
      </c>
      <c r="K32" s="4">
        <v>23</v>
      </c>
      <c r="L32" s="4">
        <v>27</v>
      </c>
      <c r="M32" s="4">
        <v>29</v>
      </c>
      <c r="N32" s="4">
        <v>34</v>
      </c>
      <c r="O32" s="4">
        <v>33</v>
      </c>
      <c r="P32" s="4">
        <v>35</v>
      </c>
      <c r="Q32" s="4">
        <v>30</v>
      </c>
      <c r="R32" s="4">
        <v>25</v>
      </c>
      <c r="S32" s="4">
        <v>29</v>
      </c>
      <c r="T32" s="4">
        <v>23</v>
      </c>
      <c r="U32" s="4">
        <v>25</v>
      </c>
      <c r="V32" s="4">
        <v>21</v>
      </c>
      <c r="W32" s="4">
        <v>20</v>
      </c>
      <c r="X32" s="4">
        <v>27</v>
      </c>
      <c r="Y32" s="4">
        <v>30</v>
      </c>
      <c r="Z32" s="4">
        <v>33</v>
      </c>
      <c r="AA32" s="4">
        <v>31</v>
      </c>
      <c r="AB32" s="4">
        <v>34</v>
      </c>
    </row>
    <row r="33" spans="1:28" x14ac:dyDescent="0.2">
      <c r="A33" s="39" t="s">
        <v>30</v>
      </c>
      <c r="B33" s="4">
        <v>45</v>
      </c>
      <c r="C33" s="4">
        <v>46</v>
      </c>
      <c r="D33" s="4">
        <v>46</v>
      </c>
      <c r="E33" s="4">
        <v>34</v>
      </c>
      <c r="F33" s="4">
        <v>32</v>
      </c>
      <c r="G33" s="4">
        <v>40</v>
      </c>
      <c r="H33" s="4">
        <v>38</v>
      </c>
      <c r="I33" s="4">
        <v>37</v>
      </c>
      <c r="J33" s="4">
        <v>28</v>
      </c>
      <c r="K33" s="4">
        <v>31</v>
      </c>
      <c r="L33" s="4">
        <v>34</v>
      </c>
      <c r="M33" s="4">
        <v>41</v>
      </c>
      <c r="N33" s="4">
        <v>54</v>
      </c>
      <c r="O33" s="4">
        <v>54</v>
      </c>
      <c r="P33" s="4">
        <v>58</v>
      </c>
      <c r="Q33" s="4">
        <v>43</v>
      </c>
      <c r="R33" s="4">
        <v>37</v>
      </c>
      <c r="S33" s="4">
        <v>46</v>
      </c>
      <c r="T33" s="4">
        <v>36</v>
      </c>
      <c r="U33" s="4">
        <v>37</v>
      </c>
      <c r="V33" s="4">
        <v>27</v>
      </c>
      <c r="W33" s="4">
        <v>26</v>
      </c>
      <c r="X33" s="4">
        <v>29</v>
      </c>
      <c r="Y33" s="4">
        <v>30</v>
      </c>
      <c r="Z33" s="4">
        <v>36</v>
      </c>
      <c r="AA33" s="4">
        <v>43</v>
      </c>
      <c r="AB33" s="4">
        <v>35</v>
      </c>
    </row>
    <row r="34" spans="1:28" x14ac:dyDescent="0.2">
      <c r="A34" s="39" t="s">
        <v>31</v>
      </c>
      <c r="B34" s="4">
        <v>432</v>
      </c>
      <c r="C34" s="4">
        <v>449</v>
      </c>
      <c r="D34" s="4">
        <v>428</v>
      </c>
      <c r="E34" s="4">
        <v>315</v>
      </c>
      <c r="F34" s="4">
        <v>282</v>
      </c>
      <c r="G34" s="4">
        <v>364</v>
      </c>
      <c r="H34" s="4">
        <v>322</v>
      </c>
      <c r="I34" s="4">
        <v>323</v>
      </c>
      <c r="J34" s="4">
        <v>254</v>
      </c>
      <c r="K34" s="4">
        <v>248</v>
      </c>
      <c r="L34" s="4">
        <v>282</v>
      </c>
      <c r="M34" s="4">
        <v>365</v>
      </c>
      <c r="N34" s="4">
        <v>463</v>
      </c>
      <c r="O34" s="4">
        <v>428</v>
      </c>
      <c r="P34" s="4">
        <v>432</v>
      </c>
      <c r="Q34" s="4">
        <v>349</v>
      </c>
      <c r="R34" s="4">
        <v>273</v>
      </c>
      <c r="S34" s="4">
        <v>366</v>
      </c>
      <c r="T34" s="4">
        <v>298</v>
      </c>
      <c r="U34" s="4">
        <v>286</v>
      </c>
      <c r="V34" s="4">
        <v>224</v>
      </c>
      <c r="W34" s="4">
        <v>219</v>
      </c>
      <c r="X34" s="4">
        <v>250</v>
      </c>
      <c r="Y34" s="4">
        <v>288</v>
      </c>
      <c r="Z34" s="4">
        <v>365</v>
      </c>
      <c r="AA34" s="4">
        <v>363</v>
      </c>
      <c r="AB34" s="4">
        <v>353</v>
      </c>
    </row>
    <row r="35" spans="1:28" x14ac:dyDescent="0.2">
      <c r="A35" s="39" t="s">
        <v>32</v>
      </c>
      <c r="B35" s="4">
        <v>82</v>
      </c>
      <c r="C35" s="4">
        <v>82</v>
      </c>
      <c r="D35" s="4">
        <v>76</v>
      </c>
      <c r="E35" s="4">
        <v>49</v>
      </c>
      <c r="F35" s="4">
        <v>47</v>
      </c>
      <c r="G35" s="4">
        <v>58</v>
      </c>
      <c r="H35" s="4">
        <v>53</v>
      </c>
      <c r="I35" s="4">
        <v>50</v>
      </c>
      <c r="J35" s="4">
        <v>40</v>
      </c>
      <c r="K35" s="4">
        <v>44</v>
      </c>
      <c r="L35" s="4">
        <v>56</v>
      </c>
      <c r="M35" s="4">
        <v>65</v>
      </c>
      <c r="N35" s="4">
        <v>83</v>
      </c>
      <c r="O35" s="4">
        <v>87</v>
      </c>
      <c r="P35" s="4">
        <v>78</v>
      </c>
      <c r="Q35" s="4">
        <v>58</v>
      </c>
      <c r="R35" s="4">
        <v>48</v>
      </c>
      <c r="S35" s="4">
        <v>55</v>
      </c>
      <c r="T35" s="4">
        <v>51</v>
      </c>
      <c r="U35" s="4">
        <v>48</v>
      </c>
      <c r="V35" s="4">
        <v>36</v>
      </c>
      <c r="W35" s="4">
        <v>36</v>
      </c>
      <c r="X35" s="4">
        <v>43</v>
      </c>
      <c r="Y35" s="4">
        <v>54</v>
      </c>
      <c r="Z35" s="4">
        <v>66</v>
      </c>
      <c r="AA35" s="4">
        <v>65</v>
      </c>
      <c r="AB35" s="4">
        <v>57</v>
      </c>
    </row>
    <row r="36" spans="1:28" x14ac:dyDescent="0.2">
      <c r="A36" s="39" t="s">
        <v>33</v>
      </c>
      <c r="B36" s="4">
        <v>64</v>
      </c>
      <c r="C36" s="4">
        <v>65</v>
      </c>
      <c r="D36" s="4">
        <v>65</v>
      </c>
      <c r="E36" s="4">
        <v>49</v>
      </c>
      <c r="F36" s="4">
        <v>47</v>
      </c>
      <c r="G36" s="4">
        <v>58</v>
      </c>
      <c r="H36" s="4">
        <v>49</v>
      </c>
      <c r="I36" s="4">
        <v>49</v>
      </c>
      <c r="J36" s="4">
        <v>39</v>
      </c>
      <c r="K36" s="4">
        <v>40</v>
      </c>
      <c r="L36" s="4">
        <v>47</v>
      </c>
      <c r="M36" s="4">
        <v>61</v>
      </c>
      <c r="N36" s="4">
        <v>74</v>
      </c>
      <c r="O36" s="4">
        <v>73</v>
      </c>
      <c r="P36" s="4">
        <v>64</v>
      </c>
      <c r="Q36" s="4">
        <v>54</v>
      </c>
      <c r="R36" s="4">
        <v>41</v>
      </c>
      <c r="S36" s="4">
        <v>49</v>
      </c>
      <c r="T36" s="4">
        <v>41</v>
      </c>
      <c r="U36" s="4">
        <v>42</v>
      </c>
      <c r="V36" s="4">
        <v>34</v>
      </c>
      <c r="W36" s="4">
        <v>34</v>
      </c>
      <c r="X36" s="4">
        <v>40</v>
      </c>
      <c r="Y36" s="4">
        <v>47</v>
      </c>
      <c r="Z36" s="4">
        <v>63</v>
      </c>
      <c r="AA36" s="4">
        <v>70</v>
      </c>
      <c r="AB36" s="4">
        <v>66</v>
      </c>
    </row>
    <row r="37" spans="1:28" x14ac:dyDescent="0.2">
      <c r="A37" s="39" t="s">
        <v>34</v>
      </c>
      <c r="B37" s="4">
        <v>30</v>
      </c>
      <c r="C37" s="4">
        <v>33</v>
      </c>
      <c r="D37" s="4">
        <v>29</v>
      </c>
      <c r="E37" s="4">
        <v>24</v>
      </c>
      <c r="F37" s="4">
        <v>23</v>
      </c>
      <c r="G37" s="4">
        <v>28</v>
      </c>
      <c r="H37" s="4">
        <v>24</v>
      </c>
      <c r="I37" s="4">
        <v>24</v>
      </c>
      <c r="J37" s="4">
        <v>20</v>
      </c>
      <c r="K37" s="4">
        <v>23</v>
      </c>
      <c r="L37" s="4">
        <v>25</v>
      </c>
      <c r="M37" s="4">
        <v>31</v>
      </c>
      <c r="N37" s="4">
        <v>40</v>
      </c>
      <c r="O37" s="4">
        <v>36</v>
      </c>
      <c r="P37" s="4">
        <v>33</v>
      </c>
      <c r="Q37" s="4">
        <v>27</v>
      </c>
      <c r="R37" s="4">
        <v>26</v>
      </c>
      <c r="S37" s="4">
        <v>27</v>
      </c>
      <c r="T37" s="4">
        <v>22</v>
      </c>
      <c r="U37" s="4">
        <v>24</v>
      </c>
      <c r="V37" s="4">
        <v>18</v>
      </c>
      <c r="W37" s="4">
        <v>20</v>
      </c>
      <c r="X37" s="4">
        <v>26</v>
      </c>
      <c r="Y37" s="4">
        <v>37</v>
      </c>
      <c r="Z37" s="4">
        <v>34</v>
      </c>
      <c r="AA37" s="4">
        <v>40</v>
      </c>
      <c r="AB37" s="4">
        <v>38</v>
      </c>
    </row>
    <row r="38" spans="1:28" x14ac:dyDescent="0.2">
      <c r="A38" s="39" t="s">
        <v>35</v>
      </c>
      <c r="B38" s="4">
        <v>173</v>
      </c>
      <c r="C38" s="4">
        <v>177</v>
      </c>
      <c r="D38" s="4">
        <v>167</v>
      </c>
      <c r="E38" s="4">
        <v>138</v>
      </c>
      <c r="F38" s="4">
        <v>110</v>
      </c>
      <c r="G38" s="4">
        <v>112</v>
      </c>
      <c r="H38" s="4">
        <v>102</v>
      </c>
      <c r="I38" s="4">
        <v>87</v>
      </c>
      <c r="J38" s="4">
        <v>72</v>
      </c>
      <c r="K38" s="4">
        <v>58</v>
      </c>
      <c r="L38" s="4">
        <v>91</v>
      </c>
      <c r="M38" s="4">
        <v>117</v>
      </c>
      <c r="N38" s="4">
        <v>185</v>
      </c>
      <c r="O38" s="4">
        <v>178</v>
      </c>
      <c r="P38" s="4">
        <v>163</v>
      </c>
      <c r="Q38" s="4">
        <v>145</v>
      </c>
      <c r="R38" s="4">
        <v>81</v>
      </c>
      <c r="S38" s="4">
        <v>108</v>
      </c>
      <c r="T38" s="4">
        <v>82</v>
      </c>
      <c r="U38" s="4">
        <v>69</v>
      </c>
      <c r="V38" s="4">
        <v>62</v>
      </c>
      <c r="W38" s="4">
        <v>71</v>
      </c>
      <c r="X38" s="4">
        <v>83</v>
      </c>
      <c r="Y38" s="4">
        <v>92</v>
      </c>
      <c r="Z38" s="4">
        <v>170</v>
      </c>
      <c r="AA38" s="4">
        <v>183</v>
      </c>
      <c r="AB38" s="4">
        <v>194</v>
      </c>
    </row>
    <row r="39" spans="1:28" x14ac:dyDescent="0.2">
      <c r="A39" s="39" t="s">
        <v>36</v>
      </c>
      <c r="B39" s="4">
        <v>46</v>
      </c>
      <c r="C39" s="4">
        <v>46</v>
      </c>
      <c r="D39" s="4">
        <v>44</v>
      </c>
      <c r="E39" s="4">
        <v>40</v>
      </c>
      <c r="F39" s="4">
        <v>32</v>
      </c>
      <c r="G39" s="4">
        <v>39</v>
      </c>
      <c r="H39" s="4">
        <v>33</v>
      </c>
      <c r="I39" s="4">
        <v>35</v>
      </c>
      <c r="J39" s="4">
        <v>29</v>
      </c>
      <c r="K39" s="4">
        <v>30</v>
      </c>
      <c r="L39" s="4">
        <v>33</v>
      </c>
      <c r="M39" s="4">
        <v>48</v>
      </c>
      <c r="N39" s="4">
        <v>47</v>
      </c>
      <c r="O39" s="4">
        <v>48</v>
      </c>
      <c r="P39" s="4">
        <v>51</v>
      </c>
      <c r="Q39" s="4">
        <v>41</v>
      </c>
      <c r="R39" s="4">
        <v>36</v>
      </c>
      <c r="S39" s="4">
        <v>41</v>
      </c>
      <c r="T39" s="4">
        <v>34</v>
      </c>
      <c r="U39" s="4">
        <v>32</v>
      </c>
      <c r="V39" s="4">
        <v>27</v>
      </c>
      <c r="W39" s="4">
        <v>23</v>
      </c>
      <c r="X39" s="4">
        <v>32</v>
      </c>
      <c r="Y39" s="4">
        <v>36</v>
      </c>
      <c r="Z39" s="4">
        <v>41</v>
      </c>
      <c r="AA39" s="4">
        <v>41</v>
      </c>
      <c r="AB39" s="4">
        <v>42</v>
      </c>
    </row>
    <row r="40" spans="1:28" x14ac:dyDescent="0.2">
      <c r="A40" s="39" t="s">
        <v>37</v>
      </c>
      <c r="B40" s="4">
        <v>83</v>
      </c>
      <c r="C40" s="4">
        <v>95</v>
      </c>
      <c r="D40" s="4">
        <v>89</v>
      </c>
      <c r="E40" s="4">
        <v>72</v>
      </c>
      <c r="F40" s="4">
        <v>78</v>
      </c>
      <c r="G40" s="4">
        <v>100</v>
      </c>
      <c r="H40" s="4">
        <v>80</v>
      </c>
      <c r="I40" s="4">
        <v>92</v>
      </c>
      <c r="J40" s="4">
        <v>78</v>
      </c>
      <c r="K40" s="4">
        <v>76</v>
      </c>
      <c r="L40" s="4">
        <v>90</v>
      </c>
      <c r="M40" s="4">
        <v>110</v>
      </c>
      <c r="N40" s="4">
        <v>122</v>
      </c>
      <c r="O40" s="4">
        <v>107</v>
      </c>
      <c r="P40" s="4">
        <v>113</v>
      </c>
      <c r="Q40" s="4">
        <v>107</v>
      </c>
      <c r="R40" s="4">
        <v>94</v>
      </c>
      <c r="S40" s="4">
        <v>116</v>
      </c>
      <c r="T40" s="4">
        <v>104</v>
      </c>
      <c r="U40" s="4">
        <v>93</v>
      </c>
      <c r="V40" s="4">
        <v>83</v>
      </c>
      <c r="W40" s="4">
        <v>84</v>
      </c>
      <c r="X40" s="4">
        <v>90</v>
      </c>
      <c r="Y40" s="4">
        <v>104</v>
      </c>
      <c r="Z40" s="4">
        <v>132</v>
      </c>
      <c r="AA40" s="4">
        <v>137</v>
      </c>
      <c r="AB40" s="4">
        <v>149</v>
      </c>
    </row>
    <row r="41" spans="1:28" x14ac:dyDescent="0.2">
      <c r="A41" s="39" t="s">
        <v>38</v>
      </c>
      <c r="B41" s="4">
        <v>259</v>
      </c>
      <c r="C41" s="4">
        <v>242</v>
      </c>
      <c r="D41" s="4">
        <v>251</v>
      </c>
      <c r="E41" s="4">
        <v>186</v>
      </c>
      <c r="F41" s="4">
        <v>155</v>
      </c>
      <c r="G41" s="4">
        <v>195</v>
      </c>
      <c r="H41" s="4">
        <v>175</v>
      </c>
      <c r="I41" s="4">
        <v>174</v>
      </c>
      <c r="J41" s="4">
        <v>134</v>
      </c>
      <c r="K41" s="4">
        <v>132</v>
      </c>
      <c r="L41" s="4">
        <v>164</v>
      </c>
      <c r="M41" s="4">
        <v>210</v>
      </c>
      <c r="N41" s="4">
        <v>260</v>
      </c>
      <c r="O41" s="4">
        <v>247</v>
      </c>
      <c r="P41" s="4">
        <v>245</v>
      </c>
      <c r="Q41" s="4">
        <v>198</v>
      </c>
      <c r="R41" s="4">
        <v>164</v>
      </c>
      <c r="S41" s="4">
        <v>200</v>
      </c>
      <c r="T41" s="4">
        <v>178</v>
      </c>
      <c r="U41" s="4">
        <v>168</v>
      </c>
      <c r="V41" s="4">
        <v>135</v>
      </c>
      <c r="W41" s="4">
        <v>126</v>
      </c>
      <c r="X41" s="4">
        <v>151</v>
      </c>
      <c r="Y41" s="4">
        <v>201</v>
      </c>
      <c r="Z41" s="4">
        <v>244</v>
      </c>
      <c r="AA41" s="4">
        <v>270</v>
      </c>
      <c r="AB41" s="4">
        <v>258</v>
      </c>
    </row>
    <row r="42" spans="1:28" x14ac:dyDescent="0.2">
      <c r="A42" s="39" t="s">
        <v>39</v>
      </c>
      <c r="B42" s="4">
        <v>282</v>
      </c>
      <c r="C42" s="4">
        <v>269</v>
      </c>
      <c r="D42" s="4">
        <v>254</v>
      </c>
      <c r="E42" s="4">
        <v>194</v>
      </c>
      <c r="F42" s="4">
        <v>170</v>
      </c>
      <c r="G42" s="4">
        <v>212</v>
      </c>
      <c r="H42" s="4">
        <v>202</v>
      </c>
      <c r="I42" s="4">
        <v>189</v>
      </c>
      <c r="J42" s="4">
        <v>135</v>
      </c>
      <c r="K42" s="4">
        <v>135</v>
      </c>
      <c r="L42" s="4">
        <v>186</v>
      </c>
      <c r="M42" s="4">
        <v>212</v>
      </c>
      <c r="N42" s="4">
        <v>306</v>
      </c>
      <c r="O42" s="4">
        <v>285</v>
      </c>
      <c r="P42" s="4">
        <v>245</v>
      </c>
      <c r="Q42" s="4">
        <v>171</v>
      </c>
      <c r="R42" s="4">
        <v>142</v>
      </c>
      <c r="S42" s="4">
        <v>182</v>
      </c>
      <c r="T42" s="4">
        <v>193</v>
      </c>
      <c r="U42" s="4">
        <v>177</v>
      </c>
      <c r="V42" s="4">
        <v>120</v>
      </c>
      <c r="W42" s="4">
        <v>120</v>
      </c>
      <c r="X42" s="4">
        <v>149</v>
      </c>
      <c r="Y42" s="4">
        <v>184</v>
      </c>
      <c r="Z42" s="4">
        <v>217</v>
      </c>
      <c r="AA42" s="4">
        <v>219</v>
      </c>
      <c r="AB42" s="4">
        <v>187</v>
      </c>
    </row>
    <row r="43" spans="1:28" x14ac:dyDescent="0.2">
      <c r="A43" s="39" t="s">
        <v>40</v>
      </c>
      <c r="B43" s="4">
        <v>666</v>
      </c>
      <c r="C43" s="4">
        <v>680</v>
      </c>
      <c r="D43" s="4">
        <v>640</v>
      </c>
      <c r="E43" s="4">
        <v>460</v>
      </c>
      <c r="F43" s="4">
        <v>453</v>
      </c>
      <c r="G43" s="4">
        <v>591</v>
      </c>
      <c r="H43" s="4">
        <v>509</v>
      </c>
      <c r="I43" s="4">
        <v>535</v>
      </c>
      <c r="J43" s="4">
        <v>460</v>
      </c>
      <c r="K43" s="4">
        <v>453</v>
      </c>
      <c r="L43" s="4">
        <v>523</v>
      </c>
      <c r="M43" s="4">
        <v>651</v>
      </c>
      <c r="N43" s="4">
        <v>808</v>
      </c>
      <c r="O43" s="4">
        <v>752</v>
      </c>
      <c r="P43" s="4">
        <v>763</v>
      </c>
      <c r="Q43" s="4">
        <v>670</v>
      </c>
      <c r="R43" s="4">
        <v>569</v>
      </c>
      <c r="S43" s="4">
        <v>705</v>
      </c>
      <c r="T43" s="4">
        <v>610</v>
      </c>
      <c r="U43" s="4">
        <v>582</v>
      </c>
      <c r="V43" s="4">
        <v>475</v>
      </c>
      <c r="W43" s="4">
        <v>404</v>
      </c>
      <c r="X43" s="4">
        <v>478</v>
      </c>
      <c r="Y43" s="4">
        <v>600</v>
      </c>
      <c r="Z43" s="4">
        <v>722</v>
      </c>
      <c r="AA43" s="4">
        <v>753</v>
      </c>
      <c r="AB43" s="4">
        <v>738</v>
      </c>
    </row>
    <row r="44" spans="1:28" x14ac:dyDescent="0.2">
      <c r="A44" s="39" t="s">
        <v>41</v>
      </c>
      <c r="B44" s="4">
        <v>1255</v>
      </c>
      <c r="C44" s="4">
        <v>1254</v>
      </c>
      <c r="D44" s="4">
        <v>1176</v>
      </c>
      <c r="E44" s="4">
        <v>915</v>
      </c>
      <c r="F44" s="4">
        <v>860</v>
      </c>
      <c r="G44" s="4">
        <v>1093</v>
      </c>
      <c r="H44" s="4">
        <v>925</v>
      </c>
      <c r="I44" s="4">
        <v>946</v>
      </c>
      <c r="J44" s="4">
        <v>789</v>
      </c>
      <c r="K44" s="4">
        <v>778</v>
      </c>
      <c r="L44" s="4">
        <v>910</v>
      </c>
      <c r="M44" s="4">
        <v>1130</v>
      </c>
      <c r="N44" s="4">
        <v>1460</v>
      </c>
      <c r="O44" s="4">
        <v>1354</v>
      </c>
      <c r="P44" s="4">
        <v>1327</v>
      </c>
      <c r="Q44" s="4">
        <v>1184</v>
      </c>
      <c r="R44" s="4">
        <v>958</v>
      </c>
      <c r="S44" s="4">
        <v>1167</v>
      </c>
      <c r="T44" s="4">
        <v>966</v>
      </c>
      <c r="U44" s="4">
        <v>918</v>
      </c>
      <c r="V44" s="4">
        <v>759</v>
      </c>
      <c r="W44" s="4">
        <v>713</v>
      </c>
      <c r="X44" s="4">
        <v>854</v>
      </c>
      <c r="Y44" s="4">
        <v>1020</v>
      </c>
      <c r="Z44" s="4">
        <v>1285</v>
      </c>
      <c r="AA44" s="4">
        <v>1327</v>
      </c>
      <c r="AB44" s="4">
        <v>1296</v>
      </c>
    </row>
    <row r="45" spans="1:28" x14ac:dyDescent="0.2">
      <c r="A45" s="39" t="s">
        <v>42</v>
      </c>
      <c r="B45" s="4">
        <v>732</v>
      </c>
      <c r="C45" s="4">
        <v>723</v>
      </c>
      <c r="D45" s="4">
        <v>691</v>
      </c>
      <c r="E45" s="4">
        <v>499</v>
      </c>
      <c r="F45" s="4">
        <v>435</v>
      </c>
      <c r="G45" s="4">
        <v>543</v>
      </c>
      <c r="H45" s="4">
        <v>499</v>
      </c>
      <c r="I45" s="4">
        <v>462</v>
      </c>
      <c r="J45" s="4">
        <v>325</v>
      </c>
      <c r="K45" s="4">
        <v>323</v>
      </c>
      <c r="L45" s="4">
        <v>469</v>
      </c>
      <c r="M45" s="4">
        <v>548</v>
      </c>
      <c r="N45" s="4">
        <v>713</v>
      </c>
      <c r="O45" s="4">
        <v>642</v>
      </c>
      <c r="P45" s="4">
        <v>650</v>
      </c>
      <c r="Q45" s="4">
        <v>502</v>
      </c>
      <c r="R45" s="4">
        <v>417</v>
      </c>
      <c r="S45" s="4">
        <v>502</v>
      </c>
      <c r="T45" s="4">
        <v>459</v>
      </c>
      <c r="U45" s="4">
        <v>463</v>
      </c>
      <c r="V45" s="4">
        <v>294</v>
      </c>
      <c r="W45" s="4">
        <v>305</v>
      </c>
      <c r="X45" s="4">
        <v>375</v>
      </c>
      <c r="Y45" s="4">
        <v>506</v>
      </c>
      <c r="Z45" s="4">
        <v>686</v>
      </c>
      <c r="AA45" s="4">
        <v>679</v>
      </c>
      <c r="AB45" s="4">
        <v>613</v>
      </c>
    </row>
    <row r="46" spans="1:28" x14ac:dyDescent="0.2">
      <c r="A46" s="39" t="s">
        <v>43</v>
      </c>
      <c r="B46" s="4">
        <v>119</v>
      </c>
      <c r="C46" s="4">
        <v>130</v>
      </c>
      <c r="D46" s="4">
        <v>127</v>
      </c>
      <c r="E46" s="4">
        <v>106</v>
      </c>
      <c r="F46" s="4">
        <v>98</v>
      </c>
      <c r="G46" s="4">
        <v>134</v>
      </c>
      <c r="H46" s="4">
        <v>109</v>
      </c>
      <c r="I46" s="4">
        <v>117</v>
      </c>
      <c r="J46" s="4">
        <v>93</v>
      </c>
      <c r="K46" s="4">
        <v>92</v>
      </c>
      <c r="L46" s="4">
        <v>105</v>
      </c>
      <c r="M46" s="4">
        <v>117</v>
      </c>
      <c r="N46" s="4">
        <v>131</v>
      </c>
      <c r="O46" s="4">
        <v>117</v>
      </c>
      <c r="P46" s="4">
        <v>126</v>
      </c>
      <c r="Q46" s="4">
        <v>111</v>
      </c>
      <c r="R46" s="4">
        <v>104</v>
      </c>
      <c r="S46" s="4">
        <v>148</v>
      </c>
      <c r="T46" s="4">
        <v>121</v>
      </c>
      <c r="U46" s="4">
        <v>111</v>
      </c>
      <c r="V46" s="4">
        <v>91</v>
      </c>
      <c r="W46" s="4">
        <v>86</v>
      </c>
      <c r="X46" s="4">
        <v>112</v>
      </c>
      <c r="Y46" s="4">
        <v>109</v>
      </c>
      <c r="Z46" s="4">
        <v>122</v>
      </c>
      <c r="AA46" s="4">
        <v>124</v>
      </c>
      <c r="AB46" s="4">
        <v>118</v>
      </c>
    </row>
    <row r="47" spans="1:28" x14ac:dyDescent="0.2">
      <c r="A47" s="39" t="s">
        <v>44</v>
      </c>
      <c r="B47" s="4">
        <v>78</v>
      </c>
      <c r="C47" s="4">
        <v>69</v>
      </c>
      <c r="D47" s="4">
        <v>75</v>
      </c>
      <c r="E47" s="4">
        <v>59</v>
      </c>
      <c r="F47" s="4">
        <v>50</v>
      </c>
      <c r="G47" s="4">
        <v>59</v>
      </c>
      <c r="H47" s="4">
        <v>54</v>
      </c>
      <c r="I47" s="4">
        <v>52</v>
      </c>
      <c r="J47" s="4">
        <v>43</v>
      </c>
      <c r="K47" s="4">
        <v>45</v>
      </c>
      <c r="L47" s="4">
        <v>50</v>
      </c>
      <c r="M47" s="4">
        <v>66</v>
      </c>
      <c r="N47" s="4">
        <v>91</v>
      </c>
      <c r="O47" s="4">
        <v>86</v>
      </c>
      <c r="P47" s="4">
        <v>88</v>
      </c>
      <c r="Q47" s="4">
        <v>71</v>
      </c>
      <c r="R47" s="4">
        <v>52</v>
      </c>
      <c r="S47" s="4">
        <v>65</v>
      </c>
      <c r="T47" s="4">
        <v>59</v>
      </c>
      <c r="U47" s="4">
        <v>55</v>
      </c>
      <c r="V47" s="4">
        <v>43</v>
      </c>
      <c r="W47" s="4">
        <v>39</v>
      </c>
      <c r="X47" s="4">
        <v>47</v>
      </c>
      <c r="Y47" s="4">
        <v>63</v>
      </c>
      <c r="Z47" s="4">
        <v>73</v>
      </c>
      <c r="AA47" s="4">
        <v>78</v>
      </c>
      <c r="AB47" s="4">
        <v>76</v>
      </c>
    </row>
    <row r="48" spans="1:28" x14ac:dyDescent="0.2">
      <c r="A48" s="39" t="s">
        <v>45</v>
      </c>
      <c r="B48" s="4">
        <v>82</v>
      </c>
      <c r="C48" s="4">
        <v>72</v>
      </c>
      <c r="D48" s="4">
        <v>78</v>
      </c>
      <c r="E48" s="4">
        <v>54</v>
      </c>
      <c r="F48" s="4">
        <v>49</v>
      </c>
      <c r="G48" s="4">
        <v>53</v>
      </c>
      <c r="H48" s="4">
        <v>51</v>
      </c>
      <c r="I48" s="4">
        <v>53</v>
      </c>
      <c r="J48" s="4">
        <v>37</v>
      </c>
      <c r="K48" s="4">
        <v>35</v>
      </c>
      <c r="L48" s="4">
        <v>55</v>
      </c>
      <c r="M48" s="4">
        <v>59</v>
      </c>
      <c r="N48" s="4">
        <v>82</v>
      </c>
      <c r="O48" s="4">
        <v>71</v>
      </c>
      <c r="P48" s="4">
        <v>79</v>
      </c>
      <c r="Q48" s="4">
        <v>59</v>
      </c>
      <c r="R48" s="4">
        <v>41</v>
      </c>
      <c r="S48" s="4">
        <v>48</v>
      </c>
      <c r="T48" s="4">
        <v>53</v>
      </c>
      <c r="U48" s="4">
        <v>49</v>
      </c>
      <c r="V48" s="4">
        <v>33</v>
      </c>
      <c r="W48" s="4">
        <v>30</v>
      </c>
      <c r="X48" s="4">
        <v>43</v>
      </c>
      <c r="Y48" s="4">
        <v>49</v>
      </c>
      <c r="Z48" s="4">
        <v>69</v>
      </c>
      <c r="AA48" s="4">
        <v>75</v>
      </c>
      <c r="AB48" s="4">
        <v>68</v>
      </c>
    </row>
    <row r="49" spans="1:28" x14ac:dyDescent="0.2">
      <c r="A49" s="39" t="s">
        <v>46</v>
      </c>
      <c r="B49" s="4">
        <v>306</v>
      </c>
      <c r="C49" s="4">
        <v>277</v>
      </c>
      <c r="D49" s="4">
        <v>272</v>
      </c>
      <c r="E49" s="4">
        <v>234</v>
      </c>
      <c r="F49" s="4">
        <v>204</v>
      </c>
      <c r="G49" s="4">
        <v>237</v>
      </c>
      <c r="H49" s="4">
        <v>220</v>
      </c>
      <c r="I49" s="4">
        <v>203</v>
      </c>
      <c r="J49" s="4">
        <v>157</v>
      </c>
      <c r="K49" s="4">
        <v>153</v>
      </c>
      <c r="L49" s="4">
        <v>176</v>
      </c>
      <c r="M49" s="4">
        <v>219</v>
      </c>
      <c r="N49" s="4">
        <v>363</v>
      </c>
      <c r="O49" s="4">
        <v>283</v>
      </c>
      <c r="P49" s="4">
        <v>284</v>
      </c>
      <c r="Q49" s="4">
        <v>251</v>
      </c>
      <c r="R49" s="4">
        <v>181</v>
      </c>
      <c r="S49" s="4">
        <v>212</v>
      </c>
      <c r="T49" s="4">
        <v>200</v>
      </c>
      <c r="U49" s="4">
        <v>185</v>
      </c>
      <c r="V49" s="4">
        <v>139</v>
      </c>
      <c r="W49" s="4">
        <v>128</v>
      </c>
      <c r="X49" s="4">
        <v>162</v>
      </c>
      <c r="Y49" s="4">
        <v>197</v>
      </c>
      <c r="Z49" s="4">
        <v>262</v>
      </c>
      <c r="AA49" s="4">
        <v>271</v>
      </c>
      <c r="AB49" s="4">
        <v>254</v>
      </c>
    </row>
    <row r="50" spans="1:28" x14ac:dyDescent="0.2">
      <c r="A50" s="39" t="s">
        <v>47</v>
      </c>
      <c r="B50" s="4">
        <v>98</v>
      </c>
      <c r="C50" s="4">
        <v>111</v>
      </c>
      <c r="D50" s="4">
        <v>101</v>
      </c>
      <c r="E50" s="4">
        <v>73</v>
      </c>
      <c r="F50" s="4">
        <v>67</v>
      </c>
      <c r="G50" s="4">
        <v>78</v>
      </c>
      <c r="H50" s="4">
        <v>67</v>
      </c>
      <c r="I50" s="4">
        <v>71</v>
      </c>
      <c r="J50" s="4">
        <v>57</v>
      </c>
      <c r="K50" s="4">
        <v>56</v>
      </c>
      <c r="L50" s="4">
        <v>63</v>
      </c>
      <c r="M50" s="4">
        <v>84</v>
      </c>
      <c r="N50" s="4">
        <v>104</v>
      </c>
      <c r="O50" s="4">
        <v>99</v>
      </c>
      <c r="P50" s="4">
        <v>107</v>
      </c>
      <c r="Q50" s="4">
        <v>87</v>
      </c>
      <c r="R50" s="4">
        <v>71</v>
      </c>
      <c r="S50" s="4">
        <v>79</v>
      </c>
      <c r="T50" s="4">
        <v>67</v>
      </c>
      <c r="U50" s="4">
        <v>65</v>
      </c>
      <c r="V50" s="4">
        <v>57</v>
      </c>
      <c r="W50" s="4">
        <v>52</v>
      </c>
      <c r="X50" s="4">
        <v>66</v>
      </c>
      <c r="Y50" s="4">
        <v>75</v>
      </c>
      <c r="Z50" s="4">
        <v>111</v>
      </c>
      <c r="AA50" s="4">
        <v>115</v>
      </c>
      <c r="AB50" s="4">
        <v>113</v>
      </c>
    </row>
    <row r="51" spans="1:28" x14ac:dyDescent="0.2">
      <c r="A51" s="39" t="s">
        <v>48</v>
      </c>
      <c r="B51" s="4">
        <v>309</v>
      </c>
      <c r="C51" s="4">
        <v>293</v>
      </c>
      <c r="D51" s="4">
        <v>283</v>
      </c>
      <c r="E51" s="4">
        <v>231</v>
      </c>
      <c r="F51" s="4">
        <v>185</v>
      </c>
      <c r="G51" s="4">
        <v>234</v>
      </c>
      <c r="H51" s="4">
        <v>204</v>
      </c>
      <c r="I51" s="4">
        <v>198</v>
      </c>
      <c r="J51" s="4">
        <v>161</v>
      </c>
      <c r="K51" s="4">
        <v>159</v>
      </c>
      <c r="L51" s="4">
        <v>189</v>
      </c>
      <c r="M51" s="4">
        <v>231</v>
      </c>
      <c r="N51" s="4">
        <v>288</v>
      </c>
      <c r="O51" s="4">
        <v>276</v>
      </c>
      <c r="P51" s="4">
        <v>282</v>
      </c>
      <c r="Q51" s="4">
        <v>251</v>
      </c>
      <c r="R51" s="4">
        <v>195</v>
      </c>
      <c r="S51" s="4">
        <v>236</v>
      </c>
      <c r="T51" s="4">
        <v>188</v>
      </c>
      <c r="U51" s="4">
        <v>178</v>
      </c>
      <c r="V51" s="4">
        <v>141</v>
      </c>
      <c r="W51" s="4">
        <v>136</v>
      </c>
      <c r="X51" s="4">
        <v>158</v>
      </c>
      <c r="Y51" s="4">
        <v>191</v>
      </c>
      <c r="Z51" s="4">
        <v>227</v>
      </c>
      <c r="AA51" s="4">
        <v>261</v>
      </c>
      <c r="AB51" s="4">
        <v>254</v>
      </c>
    </row>
    <row r="52" spans="1:28" x14ac:dyDescent="0.2">
      <c r="A52" s="39" t="s">
        <v>49</v>
      </c>
      <c r="B52" s="4">
        <v>108</v>
      </c>
      <c r="C52" s="4">
        <v>103</v>
      </c>
      <c r="D52" s="4">
        <v>95</v>
      </c>
      <c r="E52" s="4">
        <v>75</v>
      </c>
      <c r="F52" s="4">
        <v>66</v>
      </c>
      <c r="G52" s="4">
        <v>84</v>
      </c>
      <c r="H52" s="4">
        <v>76</v>
      </c>
      <c r="I52" s="4">
        <v>73</v>
      </c>
      <c r="J52" s="4">
        <v>62</v>
      </c>
      <c r="K52" s="4">
        <v>60</v>
      </c>
      <c r="L52" s="4">
        <v>71</v>
      </c>
      <c r="M52" s="4">
        <v>86</v>
      </c>
      <c r="N52" s="4">
        <v>115</v>
      </c>
      <c r="O52" s="4">
        <v>112</v>
      </c>
      <c r="P52" s="4">
        <v>102</v>
      </c>
      <c r="Q52" s="4">
        <v>83</v>
      </c>
      <c r="R52" s="4">
        <v>70</v>
      </c>
      <c r="S52" s="4">
        <v>87</v>
      </c>
      <c r="T52" s="4">
        <v>69</v>
      </c>
      <c r="U52" s="4">
        <v>69</v>
      </c>
      <c r="V52" s="4">
        <v>58</v>
      </c>
      <c r="W52" s="4">
        <v>56</v>
      </c>
      <c r="X52" s="4">
        <v>63</v>
      </c>
      <c r="Y52" s="4">
        <v>66</v>
      </c>
      <c r="Z52" s="4">
        <v>93</v>
      </c>
      <c r="AA52" s="4">
        <v>99</v>
      </c>
      <c r="AB52" s="4">
        <v>102</v>
      </c>
    </row>
    <row r="53" spans="1:28" x14ac:dyDescent="0.2">
      <c r="A53" s="39" t="s">
        <v>50</v>
      </c>
      <c r="B53" s="4">
        <v>30</v>
      </c>
      <c r="C53" s="4">
        <v>26</v>
      </c>
      <c r="D53" s="4">
        <v>26</v>
      </c>
      <c r="E53" s="4">
        <v>44</v>
      </c>
      <c r="F53" s="4">
        <v>33</v>
      </c>
      <c r="G53" s="4">
        <v>38</v>
      </c>
      <c r="H53" s="4">
        <v>33</v>
      </c>
      <c r="I53" s="4">
        <v>29</v>
      </c>
      <c r="J53" s="4">
        <v>29</v>
      </c>
      <c r="K53" s="4">
        <v>31</v>
      </c>
      <c r="L53" s="4">
        <v>35</v>
      </c>
      <c r="M53" s="4">
        <v>35</v>
      </c>
      <c r="N53" s="4">
        <v>41</v>
      </c>
      <c r="O53" s="4">
        <v>34</v>
      </c>
      <c r="P53" s="4">
        <v>31</v>
      </c>
      <c r="Q53" s="4">
        <v>35</v>
      </c>
      <c r="R53" s="4">
        <v>46</v>
      </c>
      <c r="S53" s="4">
        <v>41</v>
      </c>
      <c r="T53" s="4">
        <v>32</v>
      </c>
      <c r="U53" s="4">
        <v>38</v>
      </c>
      <c r="V53" s="4">
        <v>35</v>
      </c>
      <c r="W53" s="4">
        <v>43</v>
      </c>
      <c r="X53" s="4">
        <v>35</v>
      </c>
      <c r="Y53" s="4">
        <v>30</v>
      </c>
      <c r="Z53" s="4">
        <v>36</v>
      </c>
      <c r="AA53" s="4">
        <v>34</v>
      </c>
      <c r="AB53" s="4">
        <v>37</v>
      </c>
    </row>
    <row r="54" spans="1:28" x14ac:dyDescent="0.2">
      <c r="A54" s="39" t="s">
        <v>51</v>
      </c>
      <c r="B54" s="4">
        <v>406</v>
      </c>
      <c r="C54" s="4">
        <v>387</v>
      </c>
      <c r="D54" s="4">
        <v>413</v>
      </c>
      <c r="E54" s="4">
        <v>329</v>
      </c>
      <c r="F54" s="4">
        <v>279</v>
      </c>
      <c r="G54" s="4">
        <v>330</v>
      </c>
      <c r="H54" s="4">
        <v>295</v>
      </c>
      <c r="I54" s="4">
        <v>280</v>
      </c>
      <c r="J54" s="4">
        <v>223</v>
      </c>
      <c r="K54" s="4">
        <v>240</v>
      </c>
      <c r="L54" s="4">
        <v>246</v>
      </c>
      <c r="M54" s="4">
        <v>297</v>
      </c>
      <c r="N54" s="4">
        <v>386</v>
      </c>
      <c r="O54" s="4">
        <v>368</v>
      </c>
      <c r="P54" s="4">
        <v>359</v>
      </c>
      <c r="Q54" s="4">
        <v>338</v>
      </c>
      <c r="R54" s="4">
        <v>266</v>
      </c>
      <c r="S54" s="4">
        <v>359</v>
      </c>
      <c r="T54" s="4">
        <v>278</v>
      </c>
      <c r="U54" s="4">
        <v>273</v>
      </c>
      <c r="V54" s="4">
        <v>211</v>
      </c>
      <c r="W54" s="4">
        <v>191</v>
      </c>
      <c r="X54" s="4">
        <v>213</v>
      </c>
      <c r="Y54" s="4">
        <v>241</v>
      </c>
      <c r="Z54" s="4">
        <v>314</v>
      </c>
      <c r="AA54" s="4">
        <v>321</v>
      </c>
      <c r="AB54" s="4">
        <v>320</v>
      </c>
    </row>
    <row r="55" spans="1:28" x14ac:dyDescent="0.2">
      <c r="A55" s="39" t="s">
        <v>52</v>
      </c>
      <c r="B55" s="4">
        <v>592</v>
      </c>
      <c r="C55" s="4">
        <v>568</v>
      </c>
      <c r="D55" s="4">
        <v>599</v>
      </c>
      <c r="E55" s="4">
        <v>493</v>
      </c>
      <c r="F55" s="4">
        <v>401</v>
      </c>
      <c r="G55" s="4">
        <v>634</v>
      </c>
      <c r="H55" s="4">
        <v>679</v>
      </c>
      <c r="I55" s="4">
        <v>436</v>
      </c>
      <c r="J55" s="4">
        <v>331</v>
      </c>
      <c r="K55" s="4">
        <v>336</v>
      </c>
      <c r="L55" s="4">
        <v>420</v>
      </c>
      <c r="M55" s="4">
        <v>474</v>
      </c>
      <c r="N55" s="4">
        <v>644</v>
      </c>
      <c r="O55" s="4">
        <v>677</v>
      </c>
      <c r="P55" s="4">
        <v>693</v>
      </c>
      <c r="Q55" s="4">
        <v>648</v>
      </c>
      <c r="R55" s="4">
        <v>538</v>
      </c>
      <c r="S55" s="4">
        <v>819</v>
      </c>
      <c r="T55" s="4">
        <v>785</v>
      </c>
      <c r="U55" s="4">
        <v>556</v>
      </c>
      <c r="V55" s="4">
        <v>384</v>
      </c>
      <c r="W55" s="4">
        <v>402</v>
      </c>
      <c r="X55" s="4">
        <v>444</v>
      </c>
      <c r="Y55" s="4">
        <v>496</v>
      </c>
      <c r="Z55" s="4">
        <v>635</v>
      </c>
      <c r="AA55" s="4">
        <v>631</v>
      </c>
      <c r="AB55" s="4">
        <v>636</v>
      </c>
    </row>
    <row r="56" spans="1:28" x14ac:dyDescent="0.2">
      <c r="A56" s="39" t="s">
        <v>53</v>
      </c>
      <c r="B56" s="4">
        <v>73</v>
      </c>
      <c r="C56" s="4">
        <v>72</v>
      </c>
      <c r="D56" s="4">
        <v>68</v>
      </c>
      <c r="E56" s="4">
        <v>48</v>
      </c>
      <c r="F56" s="4">
        <v>46</v>
      </c>
      <c r="G56" s="4">
        <v>57</v>
      </c>
      <c r="H56" s="4">
        <v>47</v>
      </c>
      <c r="I56" s="4">
        <v>48</v>
      </c>
      <c r="J56" s="4">
        <v>41</v>
      </c>
      <c r="K56" s="4">
        <v>40</v>
      </c>
      <c r="L56" s="4">
        <v>40</v>
      </c>
      <c r="M56" s="4">
        <v>52</v>
      </c>
      <c r="N56" s="4">
        <v>67</v>
      </c>
      <c r="O56" s="4">
        <v>63</v>
      </c>
      <c r="P56" s="4">
        <v>67</v>
      </c>
      <c r="Q56" s="4">
        <v>56</v>
      </c>
      <c r="R56" s="4">
        <v>48</v>
      </c>
      <c r="S56" s="4">
        <v>59</v>
      </c>
      <c r="T56" s="4">
        <v>51</v>
      </c>
      <c r="U56" s="4">
        <v>49</v>
      </c>
      <c r="V56" s="4">
        <v>41</v>
      </c>
      <c r="W56" s="4">
        <v>41</v>
      </c>
      <c r="X56" s="4">
        <v>46</v>
      </c>
      <c r="Y56" s="4">
        <v>47</v>
      </c>
      <c r="Z56" s="4">
        <v>61</v>
      </c>
      <c r="AA56" s="4">
        <v>67</v>
      </c>
      <c r="AB56" s="4">
        <v>65</v>
      </c>
    </row>
    <row r="57" spans="1:28" x14ac:dyDescent="0.2">
      <c r="A57" s="39" t="s">
        <v>54</v>
      </c>
      <c r="B57" s="4">
        <v>36</v>
      </c>
      <c r="C57" s="4">
        <v>36</v>
      </c>
      <c r="D57" s="4">
        <v>38</v>
      </c>
      <c r="E57" s="4">
        <v>27</v>
      </c>
      <c r="F57" s="4">
        <v>21</v>
      </c>
      <c r="G57" s="4">
        <v>24</v>
      </c>
      <c r="H57" s="4">
        <v>22</v>
      </c>
      <c r="I57" s="4">
        <v>23</v>
      </c>
      <c r="J57" s="4">
        <v>18</v>
      </c>
      <c r="K57" s="4">
        <v>15</v>
      </c>
      <c r="L57" s="4">
        <v>18</v>
      </c>
      <c r="M57" s="4">
        <v>31</v>
      </c>
      <c r="N57" s="4">
        <v>40</v>
      </c>
      <c r="O57" s="4">
        <v>35</v>
      </c>
      <c r="P57" s="4">
        <v>40</v>
      </c>
      <c r="Q57" s="4">
        <v>39</v>
      </c>
      <c r="R57" s="4">
        <v>19</v>
      </c>
      <c r="S57" s="4">
        <v>26</v>
      </c>
      <c r="T57" s="4">
        <v>20</v>
      </c>
      <c r="U57" s="4">
        <v>22</v>
      </c>
      <c r="V57" s="4">
        <v>19</v>
      </c>
      <c r="W57" s="4">
        <v>21</v>
      </c>
      <c r="X57" s="4">
        <v>22</v>
      </c>
      <c r="Y57" s="4">
        <v>39</v>
      </c>
      <c r="Z57" s="4">
        <v>48</v>
      </c>
      <c r="AA57" s="4">
        <v>54</v>
      </c>
      <c r="AB57" s="4">
        <v>56</v>
      </c>
    </row>
    <row r="58" spans="1:28" x14ac:dyDescent="0.2">
      <c r="A58" s="39" t="s">
        <v>55</v>
      </c>
      <c r="B58" s="4">
        <v>66</v>
      </c>
      <c r="C58" s="4">
        <v>70</v>
      </c>
      <c r="D58" s="4">
        <v>72</v>
      </c>
      <c r="E58" s="4">
        <v>55</v>
      </c>
      <c r="F58" s="4">
        <v>51</v>
      </c>
      <c r="G58" s="4">
        <v>85</v>
      </c>
      <c r="H58" s="4">
        <v>68</v>
      </c>
      <c r="I58" s="4">
        <v>72</v>
      </c>
      <c r="J58" s="4">
        <v>48</v>
      </c>
      <c r="K58" s="4">
        <v>47</v>
      </c>
      <c r="L58" s="4">
        <v>56</v>
      </c>
      <c r="M58" s="4">
        <v>59</v>
      </c>
      <c r="N58" s="4">
        <v>66</v>
      </c>
      <c r="O58" s="4">
        <v>56</v>
      </c>
      <c r="P58" s="4">
        <v>55</v>
      </c>
      <c r="Q58" s="4">
        <v>49</v>
      </c>
      <c r="R58" s="4">
        <v>63</v>
      </c>
      <c r="S58" s="4">
        <v>81</v>
      </c>
      <c r="T58" s="4">
        <v>66</v>
      </c>
      <c r="U58" s="4">
        <v>68</v>
      </c>
      <c r="V58" s="4">
        <v>49</v>
      </c>
      <c r="W58" s="4">
        <v>42</v>
      </c>
      <c r="X58" s="4">
        <v>53</v>
      </c>
      <c r="Y58" s="4">
        <v>54</v>
      </c>
      <c r="Z58" s="4">
        <v>55</v>
      </c>
      <c r="AA58" s="4">
        <v>57</v>
      </c>
      <c r="AB58" s="4">
        <v>57</v>
      </c>
    </row>
    <row r="59" spans="1:28" x14ac:dyDescent="0.2">
      <c r="A59" s="39" t="s">
        <v>56</v>
      </c>
      <c r="B59" s="4">
        <v>10</v>
      </c>
      <c r="C59" s="4">
        <v>10</v>
      </c>
      <c r="D59" s="4">
        <v>10</v>
      </c>
      <c r="E59" s="4">
        <v>10</v>
      </c>
      <c r="F59" s="4">
        <v>10</v>
      </c>
      <c r="G59" s="4">
        <v>13</v>
      </c>
      <c r="H59" s="4">
        <v>12</v>
      </c>
      <c r="I59" s="4">
        <v>10</v>
      </c>
      <c r="J59" s="4">
        <v>11</v>
      </c>
      <c r="K59" s="4">
        <v>8</v>
      </c>
      <c r="L59" s="4">
        <v>9</v>
      </c>
      <c r="M59" s="4">
        <v>10</v>
      </c>
      <c r="N59" s="4">
        <v>11</v>
      </c>
      <c r="O59" s="4">
        <v>10</v>
      </c>
      <c r="P59" s="4">
        <v>11</v>
      </c>
      <c r="Q59" s="4">
        <v>9</v>
      </c>
      <c r="R59" s="4">
        <v>8</v>
      </c>
      <c r="S59" s="4">
        <v>13</v>
      </c>
      <c r="T59" s="4">
        <v>12</v>
      </c>
      <c r="U59" s="4">
        <v>11</v>
      </c>
      <c r="V59" s="4">
        <v>11</v>
      </c>
      <c r="W59" s="4">
        <v>9</v>
      </c>
      <c r="X59" s="4">
        <v>9</v>
      </c>
      <c r="Y59" s="4">
        <v>9</v>
      </c>
      <c r="Z59" s="4">
        <v>11</v>
      </c>
      <c r="AA59" s="4">
        <v>11</v>
      </c>
      <c r="AB59" s="4">
        <v>11</v>
      </c>
    </row>
    <row r="60" spans="1:28" x14ac:dyDescent="0.2">
      <c r="A60" s="39" t="s">
        <v>57</v>
      </c>
      <c r="B60" s="4">
        <v>352</v>
      </c>
      <c r="C60" s="4">
        <v>349</v>
      </c>
      <c r="D60" s="4">
        <v>335</v>
      </c>
      <c r="E60" s="4">
        <v>276</v>
      </c>
      <c r="F60" s="4">
        <v>270</v>
      </c>
      <c r="G60" s="4">
        <v>359</v>
      </c>
      <c r="H60" s="4">
        <v>306</v>
      </c>
      <c r="I60" s="4">
        <v>331</v>
      </c>
      <c r="J60" s="4">
        <v>268</v>
      </c>
      <c r="K60" s="4">
        <v>266</v>
      </c>
      <c r="L60" s="4">
        <v>293</v>
      </c>
      <c r="M60" s="4">
        <v>357</v>
      </c>
      <c r="N60" s="4">
        <v>416</v>
      </c>
      <c r="O60" s="4">
        <v>365</v>
      </c>
      <c r="P60" s="4">
        <v>365</v>
      </c>
      <c r="Q60" s="4">
        <v>313</v>
      </c>
      <c r="R60" s="4">
        <v>273</v>
      </c>
      <c r="S60" s="4">
        <v>355</v>
      </c>
      <c r="T60" s="4">
        <v>306</v>
      </c>
      <c r="U60" s="4">
        <v>314</v>
      </c>
      <c r="V60" s="4">
        <v>257</v>
      </c>
      <c r="W60" s="4">
        <v>229</v>
      </c>
      <c r="X60" s="4">
        <v>291</v>
      </c>
      <c r="Y60" s="4">
        <v>314</v>
      </c>
      <c r="Z60" s="4">
        <v>352</v>
      </c>
      <c r="AA60" s="4">
        <v>378</v>
      </c>
      <c r="AB60" s="4">
        <v>359</v>
      </c>
    </row>
    <row r="61" spans="1:28" x14ac:dyDescent="0.2">
      <c r="A61" s="39" t="s">
        <v>58</v>
      </c>
      <c r="B61" s="4">
        <v>28</v>
      </c>
      <c r="C61" s="4">
        <v>31</v>
      </c>
      <c r="D61" s="4">
        <v>32</v>
      </c>
      <c r="E61" s="4">
        <v>32</v>
      </c>
      <c r="F61" s="4">
        <v>21</v>
      </c>
      <c r="G61" s="4">
        <v>24</v>
      </c>
      <c r="H61" s="4">
        <v>26</v>
      </c>
      <c r="I61" s="4">
        <v>25</v>
      </c>
      <c r="J61" s="4">
        <v>20</v>
      </c>
      <c r="K61" s="4">
        <v>21</v>
      </c>
      <c r="L61" s="4">
        <v>24</v>
      </c>
      <c r="M61" s="4">
        <v>27</v>
      </c>
      <c r="N61" s="4">
        <v>31</v>
      </c>
      <c r="O61" s="4">
        <v>32</v>
      </c>
      <c r="P61" s="4">
        <v>28</v>
      </c>
      <c r="Q61" s="4">
        <v>27</v>
      </c>
      <c r="R61" s="4">
        <v>24</v>
      </c>
      <c r="S61" s="4">
        <v>28</v>
      </c>
      <c r="T61" s="4">
        <v>21</v>
      </c>
      <c r="U61" s="4">
        <v>22</v>
      </c>
      <c r="V61" s="4">
        <v>17</v>
      </c>
      <c r="W61" s="4">
        <v>19</v>
      </c>
      <c r="X61" s="4">
        <v>20</v>
      </c>
      <c r="Y61" s="4">
        <v>23</v>
      </c>
      <c r="Z61" s="4">
        <v>27</v>
      </c>
      <c r="AA61" s="4">
        <v>28</v>
      </c>
      <c r="AB61" s="4">
        <v>22</v>
      </c>
    </row>
    <row r="62" spans="1:28" x14ac:dyDescent="0.2">
      <c r="A62" s="39" t="s">
        <v>59</v>
      </c>
      <c r="B62" s="4">
        <v>432</v>
      </c>
      <c r="C62" s="4">
        <v>449</v>
      </c>
      <c r="D62" s="4">
        <v>428</v>
      </c>
      <c r="E62" s="4">
        <v>315</v>
      </c>
      <c r="F62" s="4">
        <v>282</v>
      </c>
      <c r="G62" s="4">
        <v>364</v>
      </c>
      <c r="H62" s="4">
        <v>322</v>
      </c>
      <c r="I62" s="4">
        <v>323</v>
      </c>
      <c r="J62" s="4">
        <v>254</v>
      </c>
      <c r="K62" s="4">
        <v>248</v>
      </c>
      <c r="L62" s="4">
        <v>282</v>
      </c>
      <c r="M62" s="4">
        <v>365</v>
      </c>
      <c r="N62" s="4">
        <v>463</v>
      </c>
      <c r="O62" s="4">
        <v>428</v>
      </c>
      <c r="P62" s="4">
        <v>432</v>
      </c>
      <c r="Q62" s="4">
        <v>349</v>
      </c>
      <c r="R62" s="4">
        <v>273</v>
      </c>
      <c r="S62" s="4">
        <v>366</v>
      </c>
      <c r="T62" s="4">
        <v>298</v>
      </c>
      <c r="U62" s="4">
        <v>286</v>
      </c>
      <c r="V62" s="4">
        <v>224</v>
      </c>
      <c r="W62" s="4">
        <v>219</v>
      </c>
      <c r="X62" s="4">
        <v>250</v>
      </c>
      <c r="Y62" s="4">
        <v>288</v>
      </c>
      <c r="Z62" s="4">
        <v>365</v>
      </c>
      <c r="AA62" s="4">
        <v>363</v>
      </c>
      <c r="AB62" s="4">
        <v>353</v>
      </c>
    </row>
    <row r="63" spans="1:28" x14ac:dyDescent="0.2">
      <c r="A63" s="39" t="s">
        <v>60</v>
      </c>
      <c r="B63" s="4">
        <v>46</v>
      </c>
      <c r="C63" s="4">
        <v>45</v>
      </c>
      <c r="D63" s="4">
        <v>42</v>
      </c>
      <c r="E63" s="4">
        <v>34</v>
      </c>
      <c r="F63" s="4">
        <v>29</v>
      </c>
      <c r="G63" s="4">
        <v>34</v>
      </c>
      <c r="H63" s="4">
        <v>33</v>
      </c>
      <c r="I63" s="4">
        <v>32</v>
      </c>
      <c r="J63" s="4">
        <v>28</v>
      </c>
      <c r="K63" s="4">
        <v>32</v>
      </c>
      <c r="L63" s="4">
        <v>44</v>
      </c>
      <c r="M63" s="4">
        <v>52</v>
      </c>
      <c r="N63" s="4">
        <v>59</v>
      </c>
      <c r="O63" s="4">
        <v>58</v>
      </c>
      <c r="P63" s="4">
        <v>60</v>
      </c>
      <c r="Q63" s="4">
        <v>54</v>
      </c>
      <c r="R63" s="4">
        <v>41</v>
      </c>
      <c r="S63" s="4">
        <v>48</v>
      </c>
      <c r="T63" s="4">
        <v>40</v>
      </c>
      <c r="U63" s="4">
        <v>34</v>
      </c>
      <c r="V63" s="4">
        <v>27</v>
      </c>
      <c r="W63" s="4">
        <v>25</v>
      </c>
      <c r="X63" s="4">
        <v>30</v>
      </c>
      <c r="Y63" s="4">
        <v>39</v>
      </c>
      <c r="Z63" s="4">
        <v>46</v>
      </c>
      <c r="AA63" s="4">
        <v>50</v>
      </c>
      <c r="AB63" s="4">
        <v>48</v>
      </c>
    </row>
    <row r="64" spans="1:28" x14ac:dyDescent="0.2">
      <c r="A64" s="39" t="s">
        <v>61</v>
      </c>
      <c r="B64" s="4">
        <v>162</v>
      </c>
      <c r="C64" s="4">
        <v>158</v>
      </c>
      <c r="D64" s="4">
        <v>155</v>
      </c>
      <c r="E64" s="4">
        <v>120</v>
      </c>
      <c r="F64" s="4">
        <v>121</v>
      </c>
      <c r="G64" s="4">
        <v>152</v>
      </c>
      <c r="H64" s="4">
        <v>140</v>
      </c>
      <c r="I64" s="4">
        <v>129</v>
      </c>
      <c r="J64" s="4">
        <v>102</v>
      </c>
      <c r="K64" s="4">
        <v>101</v>
      </c>
      <c r="L64" s="4">
        <v>114</v>
      </c>
      <c r="M64" s="4">
        <v>133</v>
      </c>
      <c r="N64" s="4">
        <v>163</v>
      </c>
      <c r="O64" s="4">
        <v>152</v>
      </c>
      <c r="P64" s="4">
        <v>149</v>
      </c>
      <c r="Q64" s="4">
        <v>129</v>
      </c>
      <c r="R64" s="4">
        <v>109</v>
      </c>
      <c r="S64" s="4">
        <v>144</v>
      </c>
      <c r="T64" s="4">
        <v>120</v>
      </c>
      <c r="U64" s="4">
        <v>119</v>
      </c>
      <c r="V64" s="4">
        <v>97</v>
      </c>
      <c r="W64" s="4">
        <v>80</v>
      </c>
      <c r="X64" s="4">
        <v>102</v>
      </c>
      <c r="Y64" s="4">
        <v>115</v>
      </c>
      <c r="Z64" s="4">
        <v>138</v>
      </c>
      <c r="AA64" s="4">
        <v>135</v>
      </c>
      <c r="AB64" s="4">
        <v>128</v>
      </c>
    </row>
    <row r="65" spans="1:28" x14ac:dyDescent="0.2">
      <c r="A65" s="39" t="s">
        <v>62</v>
      </c>
      <c r="B65" s="4">
        <v>612</v>
      </c>
      <c r="C65" s="4">
        <v>591</v>
      </c>
      <c r="D65" s="4">
        <v>580</v>
      </c>
      <c r="E65" s="4">
        <v>453</v>
      </c>
      <c r="F65" s="4">
        <v>405</v>
      </c>
      <c r="G65" s="4">
        <v>491</v>
      </c>
      <c r="H65" s="4">
        <v>459</v>
      </c>
      <c r="I65" s="4">
        <v>424</v>
      </c>
      <c r="J65" s="4">
        <v>349</v>
      </c>
      <c r="K65" s="4">
        <v>345</v>
      </c>
      <c r="L65" s="4">
        <v>393</v>
      </c>
      <c r="M65" s="4">
        <v>477</v>
      </c>
      <c r="N65" s="4">
        <v>601</v>
      </c>
      <c r="O65" s="4">
        <v>543</v>
      </c>
      <c r="P65" s="4">
        <v>528</v>
      </c>
      <c r="Q65" s="4">
        <v>486</v>
      </c>
      <c r="R65" s="4">
        <v>390</v>
      </c>
      <c r="S65" s="4">
        <v>491</v>
      </c>
      <c r="T65" s="4">
        <v>417</v>
      </c>
      <c r="U65" s="4">
        <v>407</v>
      </c>
      <c r="V65" s="4">
        <v>333</v>
      </c>
      <c r="W65" s="4">
        <v>300</v>
      </c>
      <c r="X65" s="4">
        <v>335</v>
      </c>
      <c r="Y65" s="4">
        <v>386</v>
      </c>
      <c r="Z65" s="4">
        <v>478</v>
      </c>
      <c r="AA65" s="4">
        <v>486</v>
      </c>
      <c r="AB65" s="4">
        <v>461</v>
      </c>
    </row>
    <row r="66" spans="1:28" x14ac:dyDescent="0.2">
      <c r="A66" s="39" t="s">
        <v>63</v>
      </c>
      <c r="B66" s="4">
        <v>406</v>
      </c>
      <c r="C66" s="4">
        <v>387</v>
      </c>
      <c r="D66" s="4">
        <v>413</v>
      </c>
      <c r="E66" s="4">
        <v>329</v>
      </c>
      <c r="F66" s="4">
        <v>279</v>
      </c>
      <c r="G66" s="4">
        <v>330</v>
      </c>
      <c r="H66" s="4">
        <v>295</v>
      </c>
      <c r="I66" s="4">
        <v>280</v>
      </c>
      <c r="J66" s="4">
        <v>223</v>
      </c>
      <c r="K66" s="4">
        <v>240</v>
      </c>
      <c r="L66" s="4">
        <v>246</v>
      </c>
      <c r="M66" s="4">
        <v>297</v>
      </c>
      <c r="N66" s="4">
        <v>386</v>
      </c>
      <c r="O66" s="4">
        <v>368</v>
      </c>
      <c r="P66" s="4">
        <v>359</v>
      </c>
      <c r="Q66" s="4">
        <v>338</v>
      </c>
      <c r="R66" s="4">
        <v>266</v>
      </c>
      <c r="S66" s="4">
        <v>359</v>
      </c>
      <c r="T66" s="4">
        <v>278</v>
      </c>
      <c r="U66" s="4">
        <v>273</v>
      </c>
      <c r="V66" s="4">
        <v>211</v>
      </c>
      <c r="W66" s="4">
        <v>191</v>
      </c>
      <c r="X66" s="4">
        <v>213</v>
      </c>
      <c r="Y66" s="4">
        <v>241</v>
      </c>
      <c r="Z66" s="4">
        <v>314</v>
      </c>
      <c r="AA66" s="4">
        <v>321</v>
      </c>
      <c r="AB66" s="4">
        <v>320</v>
      </c>
    </row>
    <row r="67" spans="1:28" x14ac:dyDescent="0.2">
      <c r="A67" s="39" t="s">
        <v>64</v>
      </c>
      <c r="B67" s="4">
        <v>304</v>
      </c>
      <c r="C67" s="4">
        <v>289</v>
      </c>
      <c r="D67" s="4">
        <v>300</v>
      </c>
      <c r="E67" s="4">
        <v>257</v>
      </c>
      <c r="F67" s="4">
        <v>225</v>
      </c>
      <c r="G67" s="4">
        <v>286</v>
      </c>
      <c r="H67" s="4">
        <v>281</v>
      </c>
      <c r="I67" s="4">
        <v>257</v>
      </c>
      <c r="J67" s="4">
        <v>189</v>
      </c>
      <c r="K67" s="4">
        <v>184</v>
      </c>
      <c r="L67" s="4">
        <v>205</v>
      </c>
      <c r="M67" s="4">
        <v>255</v>
      </c>
      <c r="N67" s="4">
        <v>340</v>
      </c>
      <c r="O67" s="4">
        <v>314</v>
      </c>
      <c r="P67" s="4">
        <v>332</v>
      </c>
      <c r="Q67" s="4">
        <v>295</v>
      </c>
      <c r="R67" s="4">
        <v>241</v>
      </c>
      <c r="S67" s="4">
        <v>301</v>
      </c>
      <c r="T67" s="4">
        <v>288</v>
      </c>
      <c r="U67" s="4">
        <v>267</v>
      </c>
      <c r="V67" s="4">
        <v>190</v>
      </c>
      <c r="W67" s="4">
        <v>168</v>
      </c>
      <c r="X67" s="4">
        <v>203</v>
      </c>
      <c r="Y67" s="4">
        <v>233</v>
      </c>
      <c r="Z67" s="4">
        <v>290</v>
      </c>
      <c r="AA67" s="4">
        <v>295</v>
      </c>
      <c r="AB67" s="4">
        <v>299</v>
      </c>
    </row>
    <row r="68" spans="1:28" x14ac:dyDescent="0.2">
      <c r="A68" s="39" t="s">
        <v>65</v>
      </c>
      <c r="B68" s="4">
        <v>1052</v>
      </c>
      <c r="C68" s="4">
        <v>1051</v>
      </c>
      <c r="D68" s="4">
        <v>983</v>
      </c>
      <c r="E68" s="4">
        <v>732</v>
      </c>
      <c r="F68" s="4">
        <v>717</v>
      </c>
      <c r="G68" s="4">
        <v>944</v>
      </c>
      <c r="H68" s="4">
        <v>790</v>
      </c>
      <c r="I68" s="4">
        <v>830</v>
      </c>
      <c r="J68" s="4">
        <v>688</v>
      </c>
      <c r="K68" s="4">
        <v>689</v>
      </c>
      <c r="L68" s="4">
        <v>785</v>
      </c>
      <c r="M68" s="4">
        <v>978</v>
      </c>
      <c r="N68" s="4">
        <v>1234</v>
      </c>
      <c r="O68" s="4">
        <v>1142</v>
      </c>
      <c r="P68" s="4">
        <v>1133</v>
      </c>
      <c r="Q68" s="4">
        <v>1004</v>
      </c>
      <c r="R68" s="4">
        <v>831</v>
      </c>
      <c r="S68" s="4">
        <v>1018</v>
      </c>
      <c r="T68" s="4">
        <v>851</v>
      </c>
      <c r="U68" s="4">
        <v>812</v>
      </c>
      <c r="V68" s="4">
        <v>663</v>
      </c>
      <c r="W68" s="4">
        <v>600</v>
      </c>
      <c r="X68" s="4">
        <v>736</v>
      </c>
      <c r="Y68" s="4">
        <v>899</v>
      </c>
      <c r="Z68" s="4">
        <v>1078</v>
      </c>
      <c r="AA68" s="4">
        <v>1110</v>
      </c>
      <c r="AB68" s="4">
        <v>1066</v>
      </c>
    </row>
    <row r="69" spans="1:28" x14ac:dyDescent="0.2">
      <c r="A69" s="39" t="s">
        <v>66</v>
      </c>
      <c r="B69" s="4">
        <v>122</v>
      </c>
      <c r="C69" s="4">
        <v>118</v>
      </c>
      <c r="D69" s="4">
        <v>118</v>
      </c>
      <c r="E69" s="4">
        <v>81</v>
      </c>
      <c r="F69" s="4">
        <v>67</v>
      </c>
      <c r="G69" s="4">
        <v>72</v>
      </c>
      <c r="H69" s="4">
        <v>65</v>
      </c>
      <c r="I69" s="4">
        <v>65</v>
      </c>
      <c r="J69" s="4">
        <v>56</v>
      </c>
      <c r="K69" s="4">
        <v>56</v>
      </c>
      <c r="L69" s="4">
        <v>68</v>
      </c>
      <c r="M69" s="4">
        <v>97</v>
      </c>
      <c r="N69" s="4">
        <v>132</v>
      </c>
      <c r="O69" s="4">
        <v>144</v>
      </c>
      <c r="P69" s="4">
        <v>140</v>
      </c>
      <c r="Q69" s="4">
        <v>114</v>
      </c>
      <c r="R69" s="4">
        <v>81</v>
      </c>
      <c r="S69" s="4">
        <v>93</v>
      </c>
      <c r="T69" s="4">
        <v>72</v>
      </c>
      <c r="U69" s="4">
        <v>69</v>
      </c>
      <c r="V69" s="4">
        <v>56</v>
      </c>
      <c r="W69" s="4">
        <v>53</v>
      </c>
      <c r="X69" s="4">
        <v>73</v>
      </c>
      <c r="Y69" s="4">
        <v>90</v>
      </c>
      <c r="Z69" s="4">
        <v>126</v>
      </c>
      <c r="AA69" s="4">
        <v>132</v>
      </c>
      <c r="AB69" s="4">
        <v>145</v>
      </c>
    </row>
    <row r="70" spans="1:28" x14ac:dyDescent="0.2">
      <c r="A70" s="39" t="s">
        <v>67</v>
      </c>
      <c r="B70" s="4">
        <v>545</v>
      </c>
      <c r="C70" s="4">
        <v>587</v>
      </c>
      <c r="D70" s="4">
        <v>518</v>
      </c>
      <c r="E70" s="4">
        <v>442</v>
      </c>
      <c r="F70" s="4">
        <v>397</v>
      </c>
      <c r="G70" s="4">
        <v>490</v>
      </c>
      <c r="H70" s="4">
        <v>445</v>
      </c>
      <c r="I70" s="4">
        <v>433</v>
      </c>
      <c r="J70" s="4">
        <v>365</v>
      </c>
      <c r="K70" s="4">
        <v>370</v>
      </c>
      <c r="L70" s="4">
        <v>373</v>
      </c>
      <c r="M70" s="4">
        <v>457</v>
      </c>
      <c r="N70" s="4">
        <v>597</v>
      </c>
      <c r="O70" s="4">
        <v>536</v>
      </c>
      <c r="P70" s="4">
        <v>530</v>
      </c>
      <c r="Q70" s="4">
        <v>508</v>
      </c>
      <c r="R70" s="4">
        <v>436</v>
      </c>
      <c r="S70" s="4">
        <v>530</v>
      </c>
      <c r="T70" s="4">
        <v>424</v>
      </c>
      <c r="U70" s="4">
        <v>404</v>
      </c>
      <c r="V70" s="4">
        <v>334</v>
      </c>
      <c r="W70" s="4">
        <v>317</v>
      </c>
      <c r="X70" s="4">
        <v>327</v>
      </c>
      <c r="Y70" s="4">
        <v>357</v>
      </c>
      <c r="Z70" s="4">
        <v>462</v>
      </c>
      <c r="AA70" s="4">
        <v>516</v>
      </c>
      <c r="AB70" s="4">
        <v>489</v>
      </c>
    </row>
    <row r="71" spans="1:28" x14ac:dyDescent="0.2">
      <c r="A71" s="39" t="s">
        <v>68</v>
      </c>
      <c r="B71" s="4">
        <v>266</v>
      </c>
      <c r="C71" s="4">
        <v>294</v>
      </c>
      <c r="D71" s="4">
        <v>280</v>
      </c>
      <c r="E71" s="4">
        <v>237</v>
      </c>
      <c r="F71" s="4">
        <v>247</v>
      </c>
      <c r="G71" s="4">
        <v>331</v>
      </c>
      <c r="H71" s="4">
        <v>284</v>
      </c>
      <c r="I71" s="4">
        <v>304</v>
      </c>
      <c r="J71" s="4">
        <v>257</v>
      </c>
      <c r="K71" s="4">
        <v>262</v>
      </c>
      <c r="L71" s="4">
        <v>290</v>
      </c>
      <c r="M71" s="4">
        <v>346</v>
      </c>
      <c r="N71" s="4">
        <v>387</v>
      </c>
      <c r="O71" s="4">
        <v>369</v>
      </c>
      <c r="P71" s="4">
        <v>396</v>
      </c>
      <c r="Q71" s="4">
        <v>336</v>
      </c>
      <c r="R71" s="4">
        <v>295</v>
      </c>
      <c r="S71" s="4">
        <v>386</v>
      </c>
      <c r="T71" s="4">
        <v>335</v>
      </c>
      <c r="U71" s="4">
        <v>331</v>
      </c>
      <c r="V71" s="4">
        <v>280</v>
      </c>
      <c r="W71" s="4">
        <v>247</v>
      </c>
      <c r="X71" s="4">
        <v>300</v>
      </c>
      <c r="Y71" s="4">
        <v>324</v>
      </c>
      <c r="Z71" s="4">
        <v>377</v>
      </c>
      <c r="AA71" s="4">
        <v>398</v>
      </c>
      <c r="AB71" s="4">
        <v>400</v>
      </c>
    </row>
    <row r="72" spans="1:28" x14ac:dyDescent="0.2">
      <c r="A72" s="39" t="s">
        <v>69</v>
      </c>
      <c r="B72" s="4">
        <v>266</v>
      </c>
      <c r="C72" s="4">
        <v>294</v>
      </c>
      <c r="D72" s="4">
        <v>280</v>
      </c>
      <c r="E72" s="4">
        <v>237</v>
      </c>
      <c r="F72" s="4">
        <v>247</v>
      </c>
      <c r="G72" s="4">
        <v>331</v>
      </c>
      <c r="H72" s="4">
        <v>284</v>
      </c>
      <c r="I72" s="4">
        <v>304</v>
      </c>
      <c r="J72" s="4">
        <v>257</v>
      </c>
      <c r="K72" s="4">
        <v>262</v>
      </c>
      <c r="L72" s="4">
        <v>290</v>
      </c>
      <c r="M72" s="4">
        <v>346</v>
      </c>
      <c r="N72" s="4">
        <v>387</v>
      </c>
      <c r="O72" s="4">
        <v>369</v>
      </c>
      <c r="P72" s="4">
        <v>396</v>
      </c>
      <c r="Q72" s="4">
        <v>336</v>
      </c>
      <c r="R72" s="4">
        <v>295</v>
      </c>
      <c r="S72" s="4">
        <v>386</v>
      </c>
      <c r="T72" s="4">
        <v>335</v>
      </c>
      <c r="U72" s="4">
        <v>331</v>
      </c>
      <c r="V72" s="4">
        <v>280</v>
      </c>
      <c r="W72" s="4">
        <v>247</v>
      </c>
      <c r="X72" s="4">
        <v>300</v>
      </c>
      <c r="Y72" s="4">
        <v>324</v>
      </c>
      <c r="Z72" s="4">
        <v>377</v>
      </c>
      <c r="AA72" s="4">
        <v>398</v>
      </c>
      <c r="AB72" s="4">
        <v>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>
      <selection activeCell="D65" sqref="D65"/>
    </sheetView>
  </sheetViews>
  <sheetFormatPr defaultRowHeight="12.75" x14ac:dyDescent="0.2"/>
  <cols>
    <col min="1" max="1" width="36" style="2" customWidth="1"/>
  </cols>
  <sheetData>
    <row r="1" spans="1:12" x14ac:dyDescent="0.2">
      <c r="A1" s="1" t="s">
        <v>73</v>
      </c>
      <c r="B1" s="5">
        <v>40909</v>
      </c>
      <c r="C1" s="5">
        <v>40940</v>
      </c>
      <c r="D1" s="5">
        <v>40969</v>
      </c>
      <c r="E1" s="5">
        <v>41000</v>
      </c>
      <c r="F1" s="5"/>
      <c r="G1" s="5"/>
      <c r="H1" s="5"/>
      <c r="I1" s="5"/>
      <c r="J1" s="5"/>
      <c r="K1" s="5"/>
      <c r="L1" s="5"/>
    </row>
    <row r="2" spans="1:12" x14ac:dyDescent="0.2">
      <c r="A2" s="1"/>
      <c r="B2" s="5">
        <v>41609</v>
      </c>
      <c r="C2" s="5">
        <v>41640</v>
      </c>
      <c r="D2" s="5">
        <v>41671</v>
      </c>
      <c r="E2" s="5">
        <v>41699</v>
      </c>
      <c r="F2" s="5"/>
      <c r="G2" s="5"/>
      <c r="H2" s="5"/>
      <c r="I2" s="5"/>
      <c r="J2" s="5"/>
      <c r="K2" s="5"/>
      <c r="L2" s="5"/>
    </row>
    <row r="3" spans="1:12" x14ac:dyDescent="0.2">
      <c r="A3" s="1" t="s">
        <v>0</v>
      </c>
      <c r="B3" s="4">
        <f>SUM('Step 3'!B3:Y3)</f>
        <v>665</v>
      </c>
      <c r="C3" s="4">
        <f>SUM('Step 3'!C3:Z3)</f>
        <v>657</v>
      </c>
      <c r="D3" s="4">
        <f>SUM('Step 3'!D3:AA3)</f>
        <v>658</v>
      </c>
      <c r="E3" s="4">
        <f>SUM('Step 3'!E3:AB3)</f>
        <v>656</v>
      </c>
    </row>
    <row r="4" spans="1:12" x14ac:dyDescent="0.2">
      <c r="A4" s="1" t="s">
        <v>1</v>
      </c>
      <c r="B4" s="4">
        <f>SUM('Step 3'!B4:Y4)</f>
        <v>4301</v>
      </c>
      <c r="C4" s="4">
        <f>SUM('Step 3'!C4:Z4)</f>
        <v>4266</v>
      </c>
      <c r="D4" s="4">
        <f>SUM('Step 3'!D4:AA4)</f>
        <v>4242</v>
      </c>
      <c r="E4" s="4">
        <f>SUM('Step 3'!E4:AB4)</f>
        <v>4218</v>
      </c>
    </row>
    <row r="5" spans="1:12" x14ac:dyDescent="0.2">
      <c r="A5" s="1" t="s">
        <v>2</v>
      </c>
      <c r="B5" s="4">
        <f>SUM('Step 3'!B5:Y5)</f>
        <v>4266</v>
      </c>
      <c r="C5" s="4">
        <f>SUM('Step 3'!C5:Z5)</f>
        <v>4229</v>
      </c>
      <c r="D5" s="4">
        <f>SUM('Step 3'!D5:AA5)</f>
        <v>4208</v>
      </c>
      <c r="E5" s="4">
        <f>SUM('Step 3'!E5:AB5)</f>
        <v>4165</v>
      </c>
    </row>
    <row r="6" spans="1:12" x14ac:dyDescent="0.2">
      <c r="A6" s="1" t="s">
        <v>3</v>
      </c>
      <c r="B6" s="4">
        <f>SUM('Step 3'!B6:Y6)</f>
        <v>264</v>
      </c>
      <c r="C6" s="4">
        <f>SUM('Step 3'!C6:Z6)</f>
        <v>259</v>
      </c>
      <c r="D6" s="4">
        <f>SUM('Step 3'!D6:AA6)</f>
        <v>256</v>
      </c>
      <c r="E6" s="4">
        <f>SUM('Step 3'!E6:AB6)</f>
        <v>253</v>
      </c>
    </row>
    <row r="7" spans="1:12" x14ac:dyDescent="0.2">
      <c r="A7" s="1" t="s">
        <v>4</v>
      </c>
      <c r="B7" s="4">
        <f>SUM('Step 3'!B7:Y7)</f>
        <v>21197</v>
      </c>
      <c r="C7" s="4">
        <f>SUM('Step 3'!C7:Z7)</f>
        <v>21097</v>
      </c>
      <c r="D7" s="4">
        <f>SUM('Step 3'!D7:AA7)</f>
        <v>21068</v>
      </c>
      <c r="E7" s="4">
        <f>SUM('Step 3'!E7:AB7)</f>
        <v>21006</v>
      </c>
    </row>
    <row r="8" spans="1:12" x14ac:dyDescent="0.2">
      <c r="A8" s="1" t="s">
        <v>5</v>
      </c>
      <c r="B8" s="4">
        <f>SUM('Step 3'!B8:Y8)</f>
        <v>40687</v>
      </c>
      <c r="C8" s="4">
        <f>SUM('Step 3'!C8:Z8)</f>
        <v>40446</v>
      </c>
      <c r="D8" s="4">
        <f>SUM('Step 3'!D8:AA8)</f>
        <v>40363</v>
      </c>
      <c r="E8" s="4">
        <f>SUM('Step 3'!E8:AB8)</f>
        <v>40206</v>
      </c>
    </row>
    <row r="9" spans="1:12" x14ac:dyDescent="0.2">
      <c r="A9" s="1" t="s">
        <v>6</v>
      </c>
      <c r="B9" s="4">
        <f>SUM('Step 3'!B9:Y9)</f>
        <v>2771</v>
      </c>
      <c r="C9" s="4">
        <f>SUM('Step 3'!C9:Z9)</f>
        <v>2770</v>
      </c>
      <c r="D9" s="4">
        <f>SUM('Step 3'!D9:AA9)</f>
        <v>2783</v>
      </c>
      <c r="E9" s="4">
        <f>SUM('Step 3'!E9:AB9)</f>
        <v>2793</v>
      </c>
    </row>
    <row r="10" spans="1:12" x14ac:dyDescent="0.2">
      <c r="A10" s="1" t="s">
        <v>7</v>
      </c>
      <c r="B10" s="4">
        <f>SUM('Step 3'!B10:Y10)</f>
        <v>875</v>
      </c>
      <c r="C10" s="4">
        <f>SUM('Step 3'!C10:Z10)</f>
        <v>882</v>
      </c>
      <c r="D10" s="4">
        <f>SUM('Step 3'!D10:AA10)</f>
        <v>883</v>
      </c>
      <c r="E10" s="4">
        <f>SUM('Step 3'!E10:AB10)</f>
        <v>882</v>
      </c>
    </row>
    <row r="11" spans="1:12" x14ac:dyDescent="0.2">
      <c r="A11" s="1" t="s">
        <v>8</v>
      </c>
      <c r="B11" s="4">
        <f>SUM('Step 3'!B11:Y11)</f>
        <v>655</v>
      </c>
      <c r="C11" s="4">
        <f>SUM('Step 3'!C11:Z11)</f>
        <v>665</v>
      </c>
      <c r="D11" s="4">
        <f>SUM('Step 3'!D11:AA11)</f>
        <v>676</v>
      </c>
      <c r="E11" s="4">
        <f>SUM('Step 3'!E11:AB11)</f>
        <v>690</v>
      </c>
    </row>
    <row r="12" spans="1:12" x14ac:dyDescent="0.2">
      <c r="A12" s="1" t="s">
        <v>9</v>
      </c>
      <c r="B12" s="4">
        <f>SUM('Step 3'!B12:Y12)</f>
        <v>28610</v>
      </c>
      <c r="C12" s="4">
        <f>SUM('Step 3'!C12:Z12)</f>
        <v>28415</v>
      </c>
      <c r="D12" s="4">
        <f>SUM('Step 3'!D12:AA12)</f>
        <v>28376</v>
      </c>
      <c r="E12" s="4">
        <f>SUM('Step 3'!E12:AB12)</f>
        <v>28297</v>
      </c>
    </row>
    <row r="13" spans="1:12" x14ac:dyDescent="0.2">
      <c r="A13" s="1" t="s">
        <v>10</v>
      </c>
      <c r="B13" s="4">
        <f>SUM('Step 3'!B13:Y13)</f>
        <v>63484</v>
      </c>
      <c r="C13" s="4">
        <f>SUM('Step 3'!C13:Z13)</f>
        <v>63029</v>
      </c>
      <c r="D13" s="4">
        <f>SUM('Step 3'!D13:AA13)</f>
        <v>62663</v>
      </c>
      <c r="E13" s="4">
        <f>SUM('Step 3'!E13:AB13)</f>
        <v>62150</v>
      </c>
    </row>
    <row r="14" spans="1:12" x14ac:dyDescent="0.2">
      <c r="A14" s="1" t="s">
        <v>11</v>
      </c>
      <c r="B14" s="4">
        <f>SUM('Step 3'!B14:Y14)</f>
        <v>1536</v>
      </c>
      <c r="C14" s="4">
        <f>SUM('Step 3'!C14:Z14)</f>
        <v>1533</v>
      </c>
      <c r="D14" s="4">
        <f>SUM('Step 3'!D14:AA14)</f>
        <v>1532</v>
      </c>
      <c r="E14" s="4">
        <f>SUM('Step 3'!E14:AB14)</f>
        <v>1518</v>
      </c>
    </row>
    <row r="15" spans="1:12" x14ac:dyDescent="0.2">
      <c r="A15" s="1" t="s">
        <v>12</v>
      </c>
      <c r="B15" s="4">
        <f>SUM('Step 3'!B15:Y15)</f>
        <v>1592</v>
      </c>
      <c r="C15" s="4">
        <f>SUM('Step 3'!C15:Z15)</f>
        <v>1573</v>
      </c>
      <c r="D15" s="4">
        <f>SUM('Step 3'!D15:AA15)</f>
        <v>1548</v>
      </c>
      <c r="E15" s="4">
        <f>SUM('Step 3'!E15:AB15)</f>
        <v>1518</v>
      </c>
    </row>
    <row r="16" spans="1:12" x14ac:dyDescent="0.2">
      <c r="A16" s="1" t="s">
        <v>13</v>
      </c>
      <c r="B16" s="4">
        <f>SUM('Step 3'!B16:Y16)</f>
        <v>7824</v>
      </c>
      <c r="C16" s="4">
        <f>SUM('Step 3'!C16:Z16)</f>
        <v>7819</v>
      </c>
      <c r="D16" s="4">
        <f>SUM('Step 3'!D16:AA16)</f>
        <v>7845</v>
      </c>
      <c r="E16" s="4">
        <f>SUM('Step 3'!E16:AB16)</f>
        <v>7866</v>
      </c>
    </row>
    <row r="17" spans="1:5" x14ac:dyDescent="0.2">
      <c r="A17" s="1" t="s">
        <v>14</v>
      </c>
      <c r="B17" s="4">
        <f>SUM('Step 3'!B17:Y17)</f>
        <v>597</v>
      </c>
      <c r="C17" s="4">
        <f>SUM('Step 3'!C17:Z17)</f>
        <v>606</v>
      </c>
      <c r="D17" s="4">
        <f>SUM('Step 3'!D17:AA17)</f>
        <v>607</v>
      </c>
      <c r="E17" s="4">
        <f>SUM('Step 3'!E17:AB17)</f>
        <v>616</v>
      </c>
    </row>
    <row r="18" spans="1:5" x14ac:dyDescent="0.2">
      <c r="A18" s="1" t="s">
        <v>15</v>
      </c>
      <c r="B18" s="4">
        <f>SUM('Step 3'!B18:Y18)</f>
        <v>1291</v>
      </c>
      <c r="C18" s="4">
        <f>SUM('Step 3'!C18:Z18)</f>
        <v>1293</v>
      </c>
      <c r="D18" s="4">
        <f>SUM('Step 3'!D18:AA18)</f>
        <v>1299</v>
      </c>
      <c r="E18" s="4">
        <f>SUM('Step 3'!E18:AB18)</f>
        <v>1313</v>
      </c>
    </row>
    <row r="19" spans="1:5" x14ac:dyDescent="0.2">
      <c r="A19" s="1" t="s">
        <v>16</v>
      </c>
      <c r="B19" s="4">
        <f>SUM('Step 3'!B19:Y19)</f>
        <v>1570</v>
      </c>
      <c r="C19" s="4">
        <f>SUM('Step 3'!C19:Z19)</f>
        <v>1582</v>
      </c>
      <c r="D19" s="4">
        <f>SUM('Step 3'!D19:AA19)</f>
        <v>1609</v>
      </c>
      <c r="E19" s="4">
        <f>SUM('Step 3'!E19:AB19)</f>
        <v>1619</v>
      </c>
    </row>
    <row r="20" spans="1:5" x14ac:dyDescent="0.2">
      <c r="A20" s="1" t="s">
        <v>17</v>
      </c>
      <c r="B20" s="4">
        <f>SUM('Step 3'!B20:Y20)</f>
        <v>2049</v>
      </c>
      <c r="C20" s="4">
        <f>SUM('Step 3'!C20:Z20)</f>
        <v>2052</v>
      </c>
      <c r="D20" s="4">
        <f>SUM('Step 3'!D20:AA20)</f>
        <v>2065</v>
      </c>
      <c r="E20" s="4">
        <f>SUM('Step 3'!E20:AB20)</f>
        <v>2076</v>
      </c>
    </row>
    <row r="21" spans="1:5" x14ac:dyDescent="0.2">
      <c r="A21" s="1" t="s">
        <v>18</v>
      </c>
      <c r="B21" s="4">
        <f>SUM('Step 3'!B21:Y21)</f>
        <v>44733</v>
      </c>
      <c r="C21" s="4">
        <f>SUM('Step 3'!C21:Z21)</f>
        <v>44430</v>
      </c>
      <c r="D21" s="4">
        <f>SUM('Step 3'!D21:AA21)</f>
        <v>44139</v>
      </c>
      <c r="E21" s="4">
        <f>SUM('Step 3'!E21:AB21)</f>
        <v>43717</v>
      </c>
    </row>
    <row r="22" spans="1:5" x14ac:dyDescent="0.2">
      <c r="A22" s="1" t="s">
        <v>19</v>
      </c>
      <c r="B22" s="4">
        <f>SUM('Step 3'!B22:Y22)</f>
        <v>106989</v>
      </c>
      <c r="C22" s="4">
        <f>SUM('Step 3'!C22:Z22)</f>
        <v>106059</v>
      </c>
      <c r="D22" s="4">
        <f>SUM('Step 3'!D22:AA22)</f>
        <v>105198</v>
      </c>
      <c r="E22" s="4">
        <f>SUM('Step 3'!E22:AB22)</f>
        <v>104260</v>
      </c>
    </row>
    <row r="23" spans="1:5" x14ac:dyDescent="0.2">
      <c r="A23" s="1" t="s">
        <v>20</v>
      </c>
      <c r="B23" s="4">
        <f>SUM('Step 3'!B23:Y23)</f>
        <v>96193</v>
      </c>
      <c r="C23" s="4">
        <f>SUM('Step 3'!C23:Z23)</f>
        <v>95397</v>
      </c>
      <c r="D23" s="4">
        <f>SUM('Step 3'!D23:AA23)</f>
        <v>94641</v>
      </c>
      <c r="E23" s="4">
        <f>SUM('Step 3'!E23:AB23)</f>
        <v>93822</v>
      </c>
    </row>
    <row r="24" spans="1:5" x14ac:dyDescent="0.2">
      <c r="A24" s="1" t="s">
        <v>21</v>
      </c>
      <c r="B24" s="4">
        <f>SUM('Step 3'!B24:Y24)</f>
        <v>63484</v>
      </c>
      <c r="C24" s="4">
        <f>SUM('Step 3'!C24:Z24)</f>
        <v>63029</v>
      </c>
      <c r="D24" s="4">
        <f>SUM('Step 3'!D24:AA24)</f>
        <v>62663</v>
      </c>
      <c r="E24" s="4">
        <f>SUM('Step 3'!E24:AB24)</f>
        <v>62150</v>
      </c>
    </row>
    <row r="25" spans="1:5" x14ac:dyDescent="0.2">
      <c r="A25" s="1" t="s">
        <v>22</v>
      </c>
      <c r="B25" s="4">
        <f>SUM('Step 3'!B25:Y25)</f>
        <v>1227</v>
      </c>
      <c r="C25" s="4">
        <f>SUM('Step 3'!C25:Z25)</f>
        <v>1230</v>
      </c>
      <c r="D25" s="4">
        <f>SUM('Step 3'!D25:AA25)</f>
        <v>1231</v>
      </c>
      <c r="E25" s="4">
        <f>SUM('Step 3'!E25:AB25)</f>
        <v>1231</v>
      </c>
    </row>
    <row r="26" spans="1:5" x14ac:dyDescent="0.2">
      <c r="A26" s="1" t="s">
        <v>23</v>
      </c>
      <c r="B26" s="4">
        <f>SUM('Step 3'!B26:Y26)</f>
        <v>545</v>
      </c>
      <c r="C26" s="4">
        <f>SUM('Step 3'!C26:Z26)</f>
        <v>546</v>
      </c>
      <c r="D26" s="4">
        <f>SUM('Step 3'!D26:AA26)</f>
        <v>547</v>
      </c>
      <c r="E26" s="4">
        <f>SUM('Step 3'!E26:AB26)</f>
        <v>546</v>
      </c>
    </row>
    <row r="27" spans="1:5" x14ac:dyDescent="0.2">
      <c r="A27" s="1" t="s">
        <v>24</v>
      </c>
      <c r="B27" s="4">
        <f>SUM('Step 3'!B27:Y27)</f>
        <v>22233</v>
      </c>
      <c r="C27" s="4">
        <f>SUM('Step 3'!C27:Z27)</f>
        <v>22081</v>
      </c>
      <c r="D27" s="4">
        <f>SUM('Step 3'!D27:AA27)</f>
        <v>21895</v>
      </c>
      <c r="E27" s="4">
        <f>SUM('Step 3'!E27:AB27)</f>
        <v>21729</v>
      </c>
    </row>
    <row r="28" spans="1:5" x14ac:dyDescent="0.2">
      <c r="A28" s="1" t="s">
        <v>25</v>
      </c>
      <c r="B28" s="4">
        <f>SUM('Step 3'!B28:Y28)</f>
        <v>29441</v>
      </c>
      <c r="C28" s="4">
        <f>SUM('Step 3'!C28:Z28)</f>
        <v>29195</v>
      </c>
      <c r="D28" s="4">
        <f>SUM('Step 3'!D28:AA28)</f>
        <v>28978</v>
      </c>
      <c r="E28" s="4">
        <f>SUM('Step 3'!E28:AB28)</f>
        <v>28717</v>
      </c>
    </row>
    <row r="29" spans="1:5" x14ac:dyDescent="0.2">
      <c r="A29" s="1" t="s">
        <v>26</v>
      </c>
      <c r="B29" s="4">
        <f>SUM('Step 3'!B29:Y29)</f>
        <v>50842</v>
      </c>
      <c r="C29" s="4">
        <f>SUM('Step 3'!C29:Z29)</f>
        <v>50344</v>
      </c>
      <c r="D29" s="4">
        <f>SUM('Step 3'!D29:AA29)</f>
        <v>49829</v>
      </c>
      <c r="E29" s="4">
        <f>SUM('Step 3'!E29:AB29)</f>
        <v>49361</v>
      </c>
    </row>
    <row r="30" spans="1:5" x14ac:dyDescent="0.2">
      <c r="A30" s="1" t="s">
        <v>27</v>
      </c>
      <c r="B30" s="4">
        <f>SUM('Step 3'!B30:Y30)</f>
        <v>29441</v>
      </c>
      <c r="C30" s="4">
        <f>SUM('Step 3'!C30:Z30)</f>
        <v>29195</v>
      </c>
      <c r="D30" s="4">
        <f>SUM('Step 3'!D30:AA30)</f>
        <v>28978</v>
      </c>
      <c r="E30" s="4">
        <f>SUM('Step 3'!E30:AB30)</f>
        <v>28717</v>
      </c>
    </row>
    <row r="31" spans="1:5" x14ac:dyDescent="0.2">
      <c r="A31" s="1" t="s">
        <v>28</v>
      </c>
      <c r="B31" s="4">
        <f>SUM('Step 3'!B31:Y31)</f>
        <v>903</v>
      </c>
      <c r="C31" s="4">
        <f>SUM('Step 3'!C31:Z31)</f>
        <v>894</v>
      </c>
      <c r="D31" s="4">
        <f>SUM('Step 3'!D31:AA31)</f>
        <v>883</v>
      </c>
      <c r="E31" s="4">
        <f>SUM('Step 3'!E31:AB31)</f>
        <v>878</v>
      </c>
    </row>
    <row r="32" spans="1:5" x14ac:dyDescent="0.2">
      <c r="A32" s="1" t="s">
        <v>29</v>
      </c>
      <c r="B32" s="4">
        <f>SUM('Step 3'!B32:Y32)</f>
        <v>697</v>
      </c>
      <c r="C32" s="4">
        <f>SUM('Step 3'!C32:Z32)</f>
        <v>695</v>
      </c>
      <c r="D32" s="4">
        <f>SUM('Step 3'!D32:AA32)</f>
        <v>689</v>
      </c>
      <c r="E32" s="4">
        <f>SUM('Step 3'!E32:AB32)</f>
        <v>686</v>
      </c>
    </row>
    <row r="33" spans="1:5" x14ac:dyDescent="0.2">
      <c r="A33" s="1" t="s">
        <v>30</v>
      </c>
      <c r="B33" s="4">
        <f>SUM('Step 3'!B33:Y33)</f>
        <v>929</v>
      </c>
      <c r="C33" s="4">
        <f>SUM('Step 3'!C33:Z33)</f>
        <v>920</v>
      </c>
      <c r="D33" s="4">
        <f>SUM('Step 3'!D33:AA33)</f>
        <v>917</v>
      </c>
      <c r="E33" s="4">
        <f>SUM('Step 3'!E33:AB33)</f>
        <v>906</v>
      </c>
    </row>
    <row r="34" spans="1:5" x14ac:dyDescent="0.2">
      <c r="A34" s="1" t="s">
        <v>31</v>
      </c>
      <c r="B34" s="4">
        <f>SUM('Step 3'!B34:Y34)</f>
        <v>7940</v>
      </c>
      <c r="C34" s="4">
        <f>SUM('Step 3'!C34:Z34)</f>
        <v>7873</v>
      </c>
      <c r="D34" s="4">
        <f>SUM('Step 3'!D34:AA34)</f>
        <v>7787</v>
      </c>
      <c r="E34" s="4">
        <f>SUM('Step 3'!E34:AB34)</f>
        <v>7712</v>
      </c>
    </row>
    <row r="35" spans="1:5" x14ac:dyDescent="0.2">
      <c r="A35" s="1" t="s">
        <v>32</v>
      </c>
      <c r="B35" s="4">
        <f>SUM('Step 3'!B35:Y35)</f>
        <v>1379</v>
      </c>
      <c r="C35" s="4">
        <f>SUM('Step 3'!C35:Z35)</f>
        <v>1363</v>
      </c>
      <c r="D35" s="4">
        <f>SUM('Step 3'!D35:AA35)</f>
        <v>1346</v>
      </c>
      <c r="E35" s="4">
        <f>SUM('Step 3'!E35:AB35)</f>
        <v>1327</v>
      </c>
    </row>
    <row r="36" spans="1:5" x14ac:dyDescent="0.2">
      <c r="A36" s="1" t="s">
        <v>33</v>
      </c>
      <c r="B36" s="4">
        <f>SUM('Step 3'!B36:Y36)</f>
        <v>1226</v>
      </c>
      <c r="C36" s="4">
        <f>SUM('Step 3'!C36:Z36)</f>
        <v>1225</v>
      </c>
      <c r="D36" s="4">
        <f>SUM('Step 3'!D36:AA36)</f>
        <v>1230</v>
      </c>
      <c r="E36" s="4">
        <f>SUM('Step 3'!E36:AB36)</f>
        <v>1231</v>
      </c>
    </row>
    <row r="37" spans="1:5" x14ac:dyDescent="0.2">
      <c r="A37" s="1" t="s">
        <v>34</v>
      </c>
      <c r="B37" s="4">
        <f>SUM('Step 3'!B37:Y37)</f>
        <v>650</v>
      </c>
      <c r="C37" s="4">
        <f>SUM('Step 3'!C37:Z37)</f>
        <v>654</v>
      </c>
      <c r="D37" s="4">
        <f>SUM('Step 3'!D37:AA37)</f>
        <v>661</v>
      </c>
      <c r="E37" s="4">
        <f>SUM('Step 3'!E37:AB37)</f>
        <v>670</v>
      </c>
    </row>
    <row r="38" spans="1:5" x14ac:dyDescent="0.2">
      <c r="A38" s="1" t="s">
        <v>35</v>
      </c>
      <c r="B38" s="4">
        <f>SUM('Step 3'!B38:Y38)</f>
        <v>2723</v>
      </c>
      <c r="C38" s="4">
        <f>SUM('Step 3'!C38:Z38)</f>
        <v>2720</v>
      </c>
      <c r="D38" s="4">
        <f>SUM('Step 3'!D38:AA38)</f>
        <v>2726</v>
      </c>
      <c r="E38" s="4">
        <f>SUM('Step 3'!E38:AB38)</f>
        <v>2753</v>
      </c>
    </row>
    <row r="39" spans="1:5" x14ac:dyDescent="0.2">
      <c r="A39" s="1" t="s">
        <v>36</v>
      </c>
      <c r="B39" s="4">
        <f>SUM('Step 3'!B39:Y39)</f>
        <v>903</v>
      </c>
      <c r="C39" s="4">
        <f>SUM('Step 3'!C39:Z39)</f>
        <v>898</v>
      </c>
      <c r="D39" s="4">
        <f>SUM('Step 3'!D39:AA39)</f>
        <v>893</v>
      </c>
      <c r="E39" s="4">
        <f>SUM('Step 3'!E39:AB39)</f>
        <v>891</v>
      </c>
    </row>
    <row r="40" spans="1:5" x14ac:dyDescent="0.2">
      <c r="A40" s="1" t="s">
        <v>37</v>
      </c>
      <c r="B40" s="4">
        <f>SUM('Step 3'!B40:Y40)</f>
        <v>2260</v>
      </c>
      <c r="C40" s="4">
        <f>SUM('Step 3'!C40:Z40)</f>
        <v>2309</v>
      </c>
      <c r="D40" s="4">
        <f>SUM('Step 3'!D40:AA40)</f>
        <v>2351</v>
      </c>
      <c r="E40" s="4">
        <f>SUM('Step 3'!E40:AB40)</f>
        <v>2411</v>
      </c>
    </row>
    <row r="41" spans="1:5" x14ac:dyDescent="0.2">
      <c r="A41" s="1" t="s">
        <v>38</v>
      </c>
      <c r="B41" s="4">
        <f>SUM('Step 3'!B41:Y41)</f>
        <v>4550</v>
      </c>
      <c r="C41" s="4">
        <f>SUM('Step 3'!C41:Z41)</f>
        <v>4535</v>
      </c>
      <c r="D41" s="4">
        <f>SUM('Step 3'!D41:AA41)</f>
        <v>4563</v>
      </c>
      <c r="E41" s="4">
        <f>SUM('Step 3'!E41:AB41)</f>
        <v>4570</v>
      </c>
    </row>
    <row r="42" spans="1:5" x14ac:dyDescent="0.2">
      <c r="A42" s="1" t="s">
        <v>39</v>
      </c>
      <c r="B42" s="4">
        <f>SUM('Step 3'!B42:Y42)</f>
        <v>4714</v>
      </c>
      <c r="C42" s="4">
        <f>SUM('Step 3'!C42:Z42)</f>
        <v>4649</v>
      </c>
      <c r="D42" s="4">
        <f>SUM('Step 3'!D42:AA42)</f>
        <v>4599</v>
      </c>
      <c r="E42" s="4">
        <f>SUM('Step 3'!E42:AB42)</f>
        <v>4532</v>
      </c>
    </row>
    <row r="43" spans="1:5" x14ac:dyDescent="0.2">
      <c r="A43" s="1" t="s">
        <v>40</v>
      </c>
      <c r="B43" s="4">
        <f>SUM('Step 3'!B43:Y43)</f>
        <v>14037</v>
      </c>
      <c r="C43" s="4">
        <f>SUM('Step 3'!C43:Z43)</f>
        <v>14093</v>
      </c>
      <c r="D43" s="4">
        <f>SUM('Step 3'!D43:AA43)</f>
        <v>14166</v>
      </c>
      <c r="E43" s="4">
        <f>SUM('Step 3'!E43:AB43)</f>
        <v>14264</v>
      </c>
    </row>
    <row r="44" spans="1:5" x14ac:dyDescent="0.2">
      <c r="A44" s="1" t="s">
        <v>41</v>
      </c>
      <c r="B44" s="4">
        <f>SUM('Step 3'!B44:Y44)</f>
        <v>24711</v>
      </c>
      <c r="C44" s="4">
        <f>SUM('Step 3'!C44:Z44)</f>
        <v>24741</v>
      </c>
      <c r="D44" s="4">
        <f>SUM('Step 3'!D44:AA44)</f>
        <v>24814</v>
      </c>
      <c r="E44" s="4">
        <f>SUM('Step 3'!E44:AB44)</f>
        <v>24934</v>
      </c>
    </row>
    <row r="45" spans="1:5" x14ac:dyDescent="0.2">
      <c r="A45" s="1" t="s">
        <v>42</v>
      </c>
      <c r="B45" s="4">
        <f>SUM('Step 3'!B45:Y45)</f>
        <v>12077</v>
      </c>
      <c r="C45" s="4">
        <f>SUM('Step 3'!C45:Z45)</f>
        <v>12031</v>
      </c>
      <c r="D45" s="4">
        <f>SUM('Step 3'!D45:AA45)</f>
        <v>11987</v>
      </c>
      <c r="E45" s="4">
        <f>SUM('Step 3'!E45:AB45)</f>
        <v>11909</v>
      </c>
    </row>
    <row r="46" spans="1:5" x14ac:dyDescent="0.2">
      <c r="A46" s="1" t="s">
        <v>43</v>
      </c>
      <c r="B46" s="4">
        <f>SUM('Step 3'!B46:Y46)</f>
        <v>2714</v>
      </c>
      <c r="C46" s="4">
        <f>SUM('Step 3'!C46:Z46)</f>
        <v>2717</v>
      </c>
      <c r="D46" s="4">
        <f>SUM('Step 3'!D46:AA46)</f>
        <v>2711</v>
      </c>
      <c r="E46" s="4">
        <f>SUM('Step 3'!E46:AB46)</f>
        <v>2702</v>
      </c>
    </row>
    <row r="47" spans="1:5" x14ac:dyDescent="0.2">
      <c r="A47" s="1" t="s">
        <v>44</v>
      </c>
      <c r="B47" s="4">
        <f>SUM('Step 3'!B47:Y47)</f>
        <v>1459</v>
      </c>
      <c r="C47" s="4">
        <f>SUM('Step 3'!C47:Z47)</f>
        <v>1454</v>
      </c>
      <c r="D47" s="4">
        <f>SUM('Step 3'!D47:AA47)</f>
        <v>1463</v>
      </c>
      <c r="E47" s="4">
        <f>SUM('Step 3'!E47:AB47)</f>
        <v>1464</v>
      </c>
    </row>
    <row r="48" spans="1:5" x14ac:dyDescent="0.2">
      <c r="A48" s="1" t="s">
        <v>45</v>
      </c>
      <c r="B48" s="4">
        <f>SUM('Step 3'!B48:Y48)</f>
        <v>1315</v>
      </c>
      <c r="C48" s="4">
        <f>SUM('Step 3'!C48:Z48)</f>
        <v>1302</v>
      </c>
      <c r="D48" s="4">
        <f>SUM('Step 3'!D48:AA48)</f>
        <v>1305</v>
      </c>
      <c r="E48" s="4">
        <f>SUM('Step 3'!E48:AB48)</f>
        <v>1295</v>
      </c>
    </row>
    <row r="49" spans="1:5" x14ac:dyDescent="0.2">
      <c r="A49" s="1" t="s">
        <v>46</v>
      </c>
      <c r="B49" s="4">
        <f>SUM('Step 3'!B49:Y49)</f>
        <v>5243</v>
      </c>
      <c r="C49" s="4">
        <f>SUM('Step 3'!C49:Z49)</f>
        <v>5199</v>
      </c>
      <c r="D49" s="4">
        <f>SUM('Step 3'!D49:AA49)</f>
        <v>5193</v>
      </c>
      <c r="E49" s="4">
        <f>SUM('Step 3'!E49:AB49)</f>
        <v>5175</v>
      </c>
    </row>
    <row r="50" spans="1:5" x14ac:dyDescent="0.2">
      <c r="A50" s="1" t="s">
        <v>47</v>
      </c>
      <c r="B50" s="4">
        <f>SUM('Step 3'!B50:Y50)</f>
        <v>1855</v>
      </c>
      <c r="C50" s="4">
        <f>SUM('Step 3'!C50:Z50)</f>
        <v>1868</v>
      </c>
      <c r="D50" s="4">
        <f>SUM('Step 3'!D50:AA50)</f>
        <v>1872</v>
      </c>
      <c r="E50" s="4">
        <f>SUM('Step 3'!E50:AB50)</f>
        <v>1884</v>
      </c>
    </row>
    <row r="51" spans="1:5" x14ac:dyDescent="0.2">
      <c r="A51" s="1" t="s">
        <v>48</v>
      </c>
      <c r="B51" s="4">
        <f>SUM('Step 3'!B51:Y51)</f>
        <v>5197</v>
      </c>
      <c r="C51" s="4">
        <f>SUM('Step 3'!C51:Z51)</f>
        <v>5115</v>
      </c>
      <c r="D51" s="4">
        <f>SUM('Step 3'!D51:AA51)</f>
        <v>5083</v>
      </c>
      <c r="E51" s="4">
        <f>SUM('Step 3'!E51:AB51)</f>
        <v>5054</v>
      </c>
    </row>
    <row r="52" spans="1:5" x14ac:dyDescent="0.2">
      <c r="A52" s="1" t="s">
        <v>49</v>
      </c>
      <c r="B52" s="4">
        <f>SUM('Step 3'!B52:Y52)</f>
        <v>1909</v>
      </c>
      <c r="C52" s="4">
        <f>SUM('Step 3'!C52:Z52)</f>
        <v>1894</v>
      </c>
      <c r="D52" s="4">
        <f>SUM('Step 3'!D52:AA52)</f>
        <v>1890</v>
      </c>
      <c r="E52" s="4">
        <f>SUM('Step 3'!E52:AB52)</f>
        <v>1897</v>
      </c>
    </row>
    <row r="53" spans="1:5" x14ac:dyDescent="0.2">
      <c r="A53" s="1" t="s">
        <v>50</v>
      </c>
      <c r="B53" s="4">
        <f>SUM('Step 3'!B53:Y53)</f>
        <v>830</v>
      </c>
      <c r="C53" s="4">
        <f>SUM('Step 3'!C53:Z53)</f>
        <v>836</v>
      </c>
      <c r="D53" s="4">
        <f>SUM('Step 3'!D53:AA53)</f>
        <v>844</v>
      </c>
      <c r="E53" s="4">
        <f>SUM('Step 3'!E53:AB53)</f>
        <v>855</v>
      </c>
    </row>
    <row r="54" spans="1:5" x14ac:dyDescent="0.2">
      <c r="A54" s="1" t="s">
        <v>51</v>
      </c>
      <c r="B54" s="4">
        <f>SUM('Step 3'!B54:Y54)</f>
        <v>7208</v>
      </c>
      <c r="C54" s="4">
        <f>SUM('Step 3'!C54:Z54)</f>
        <v>7116</v>
      </c>
      <c r="D54" s="4">
        <f>SUM('Step 3'!D54:AA54)</f>
        <v>7050</v>
      </c>
      <c r="E54" s="4">
        <f>SUM('Step 3'!E54:AB54)</f>
        <v>6957</v>
      </c>
    </row>
    <row r="55" spans="1:5" x14ac:dyDescent="0.2">
      <c r="A55" s="1" t="s">
        <v>52</v>
      </c>
      <c r="B55" s="4">
        <f>SUM('Step 3'!B55:Y55)</f>
        <v>13049</v>
      </c>
      <c r="C55" s="4">
        <f>SUM('Step 3'!C55:Z55)</f>
        <v>13092</v>
      </c>
      <c r="D55" s="4">
        <f>SUM('Step 3'!D55:AA55)</f>
        <v>13155</v>
      </c>
      <c r="E55" s="4">
        <f>SUM('Step 3'!E55:AB55)</f>
        <v>13192</v>
      </c>
    </row>
    <row r="56" spans="1:5" x14ac:dyDescent="0.2">
      <c r="A56" s="1" t="s">
        <v>53</v>
      </c>
      <c r="B56" s="4">
        <f>SUM('Step 3'!B56:Y56)</f>
        <v>1267</v>
      </c>
      <c r="C56" s="4">
        <f>SUM('Step 3'!C56:Z56)</f>
        <v>1255</v>
      </c>
      <c r="D56" s="4">
        <f>SUM('Step 3'!D56:AA56)</f>
        <v>1250</v>
      </c>
      <c r="E56" s="4">
        <f>SUM('Step 3'!E56:AB56)</f>
        <v>1247</v>
      </c>
    </row>
    <row r="57" spans="1:5" x14ac:dyDescent="0.2">
      <c r="A57" s="1" t="s">
        <v>54</v>
      </c>
      <c r="B57" s="4">
        <f>SUM('Step 3'!B57:Y57)</f>
        <v>651</v>
      </c>
      <c r="C57" s="4">
        <f>SUM('Step 3'!C57:Z57)</f>
        <v>663</v>
      </c>
      <c r="D57" s="4">
        <f>SUM('Step 3'!D57:AA57)</f>
        <v>681</v>
      </c>
      <c r="E57" s="4">
        <f>SUM('Step 3'!E57:AB57)</f>
        <v>699</v>
      </c>
    </row>
    <row r="58" spans="1:5" x14ac:dyDescent="0.2">
      <c r="A58" s="1" t="s">
        <v>55</v>
      </c>
      <c r="B58" s="4">
        <f>SUM('Step 3'!B58:Y58)</f>
        <v>1451</v>
      </c>
      <c r="C58" s="4">
        <f>SUM('Step 3'!C58:Z58)</f>
        <v>1440</v>
      </c>
      <c r="D58" s="4">
        <f>SUM('Step 3'!D58:AA58)</f>
        <v>1427</v>
      </c>
      <c r="E58" s="4">
        <f>SUM('Step 3'!E58:AB58)</f>
        <v>1412</v>
      </c>
    </row>
    <row r="59" spans="1:5" x14ac:dyDescent="0.2">
      <c r="A59" s="1" t="s">
        <v>56</v>
      </c>
      <c r="B59" s="4">
        <f>SUM('Step 3'!B59:Y59)</f>
        <v>246</v>
      </c>
      <c r="C59" s="4">
        <f>SUM('Step 3'!C59:Z59)</f>
        <v>247</v>
      </c>
      <c r="D59" s="4">
        <f>SUM('Step 3'!D59:AA59)</f>
        <v>248</v>
      </c>
      <c r="E59" s="4">
        <f>SUM('Step 3'!E59:AB59)</f>
        <v>249</v>
      </c>
    </row>
    <row r="60" spans="1:5" x14ac:dyDescent="0.2">
      <c r="A60" s="1" t="s">
        <v>57</v>
      </c>
      <c r="B60" s="4">
        <f>SUM('Step 3'!B60:Y60)</f>
        <v>7560</v>
      </c>
      <c r="C60" s="4">
        <f>SUM('Step 3'!C60:Z60)</f>
        <v>7560</v>
      </c>
      <c r="D60" s="4">
        <f>SUM('Step 3'!D60:AA60)</f>
        <v>7589</v>
      </c>
      <c r="E60" s="4">
        <f>SUM('Step 3'!E60:AB60)</f>
        <v>7613</v>
      </c>
    </row>
    <row r="61" spans="1:5" x14ac:dyDescent="0.2">
      <c r="A61" s="1" t="s">
        <v>58</v>
      </c>
      <c r="B61" s="4">
        <f>SUM('Step 3'!B61:Y61)</f>
        <v>603</v>
      </c>
      <c r="C61" s="4">
        <f>SUM('Step 3'!C61:Z61)</f>
        <v>602</v>
      </c>
      <c r="D61" s="4">
        <f>SUM('Step 3'!D61:AA61)</f>
        <v>599</v>
      </c>
      <c r="E61" s="4">
        <f>SUM('Step 3'!E61:AB61)</f>
        <v>589</v>
      </c>
    </row>
    <row r="62" spans="1:5" x14ac:dyDescent="0.2">
      <c r="A62" s="1" t="s">
        <v>59</v>
      </c>
      <c r="B62" s="4">
        <f>SUM('Step 3'!B62:Y62)</f>
        <v>7940</v>
      </c>
      <c r="C62" s="4">
        <f>SUM('Step 3'!C62:Z62)</f>
        <v>7873</v>
      </c>
      <c r="D62" s="4">
        <f>SUM('Step 3'!D62:AA62)</f>
        <v>7787</v>
      </c>
      <c r="E62" s="4">
        <f>SUM('Step 3'!E62:AB62)</f>
        <v>7712</v>
      </c>
    </row>
    <row r="63" spans="1:5" x14ac:dyDescent="0.2">
      <c r="A63" s="1" t="s">
        <v>60</v>
      </c>
      <c r="B63" s="4">
        <f>SUM('Step 3'!B63:Y63)</f>
        <v>966</v>
      </c>
      <c r="C63" s="4">
        <f>SUM('Step 3'!C63:Z63)</f>
        <v>966</v>
      </c>
      <c r="D63" s="4">
        <f>SUM('Step 3'!D63:AA63)</f>
        <v>971</v>
      </c>
      <c r="E63" s="4">
        <f>SUM('Step 3'!E63:AB63)</f>
        <v>977</v>
      </c>
    </row>
    <row r="64" spans="1:5" x14ac:dyDescent="0.2">
      <c r="A64" s="1" t="s">
        <v>61</v>
      </c>
      <c r="B64" s="4">
        <f>SUM('Step 3'!B64:Y64)</f>
        <v>3066</v>
      </c>
      <c r="C64" s="4">
        <f>SUM('Step 3'!C64:Z64)</f>
        <v>3042</v>
      </c>
      <c r="D64" s="4">
        <f>SUM('Step 3'!D64:AA64)</f>
        <v>3019</v>
      </c>
      <c r="E64" s="4">
        <f>SUM('Step 3'!E64:AB64)</f>
        <v>2992</v>
      </c>
    </row>
    <row r="65" spans="1:5" x14ac:dyDescent="0.2">
      <c r="A65" s="1" t="s">
        <v>62</v>
      </c>
      <c r="B65" s="4">
        <f>SUM('Step 3'!B65:Y65)</f>
        <v>10796</v>
      </c>
      <c r="C65" s="4">
        <f>SUM('Step 3'!C65:Z65)</f>
        <v>10662</v>
      </c>
      <c r="D65" s="4">
        <f>SUM('Step 3'!D65:AA65)</f>
        <v>10557</v>
      </c>
      <c r="E65" s="4">
        <f>SUM('Step 3'!E65:AB65)</f>
        <v>10438</v>
      </c>
    </row>
    <row r="66" spans="1:5" x14ac:dyDescent="0.2">
      <c r="A66" s="1" t="s">
        <v>63</v>
      </c>
      <c r="B66" s="4">
        <f>SUM('Step 3'!B66:Y66)</f>
        <v>7208</v>
      </c>
      <c r="C66" s="4">
        <f>SUM('Step 3'!C66:Z66)</f>
        <v>7116</v>
      </c>
      <c r="D66" s="4">
        <f>SUM('Step 3'!D66:AA66)</f>
        <v>7050</v>
      </c>
      <c r="E66" s="4">
        <f>SUM('Step 3'!E66:AB66)</f>
        <v>6957</v>
      </c>
    </row>
    <row r="67" spans="1:5" x14ac:dyDescent="0.2">
      <c r="A67" s="1" t="s">
        <v>64</v>
      </c>
      <c r="B67" s="4">
        <f>SUM('Step 3'!B67:Y67)</f>
        <v>6204</v>
      </c>
      <c r="C67" s="4">
        <f>SUM('Step 3'!C67:Z67)</f>
        <v>6190</v>
      </c>
      <c r="D67" s="4">
        <f>SUM('Step 3'!D67:AA67)</f>
        <v>6196</v>
      </c>
      <c r="E67" s="4">
        <f>SUM('Step 3'!E67:AB67)</f>
        <v>6195</v>
      </c>
    </row>
    <row r="68" spans="1:5" x14ac:dyDescent="0.2">
      <c r="A68" s="1" t="s">
        <v>65</v>
      </c>
      <c r="B68" s="4">
        <f>SUM('Step 3'!B68:Y68)</f>
        <v>21162</v>
      </c>
      <c r="C68" s="4">
        <f>SUM('Step 3'!C68:Z68)</f>
        <v>21188</v>
      </c>
      <c r="D68" s="4">
        <f>SUM('Step 3'!D68:AA68)</f>
        <v>21247</v>
      </c>
      <c r="E68" s="4">
        <f>SUM('Step 3'!E68:AB68)</f>
        <v>21330</v>
      </c>
    </row>
    <row r="69" spans="1:5" x14ac:dyDescent="0.2">
      <c r="A69" s="1" t="s">
        <v>66</v>
      </c>
      <c r="B69" s="4">
        <f>SUM('Step 3'!B69:Y69)</f>
        <v>2102</v>
      </c>
      <c r="C69" s="4">
        <f>SUM('Step 3'!C69:Z69)</f>
        <v>2106</v>
      </c>
      <c r="D69" s="4">
        <f>SUM('Step 3'!D69:AA69)</f>
        <v>2120</v>
      </c>
      <c r="E69" s="4">
        <f>SUM('Step 3'!E69:AB69)</f>
        <v>2147</v>
      </c>
    </row>
    <row r="70" spans="1:5" x14ac:dyDescent="0.2">
      <c r="A70" s="1" t="s">
        <v>67</v>
      </c>
      <c r="B70" s="4">
        <f>SUM('Step 3'!B70:Y70)</f>
        <v>10722</v>
      </c>
      <c r="C70" s="4">
        <f>SUM('Step 3'!C70:Z70)</f>
        <v>10639</v>
      </c>
      <c r="D70" s="4">
        <f>SUM('Step 3'!D70:AA70)</f>
        <v>10568</v>
      </c>
      <c r="E70" s="4">
        <f>SUM('Step 3'!E70:AB70)</f>
        <v>10539</v>
      </c>
    </row>
    <row r="71" spans="1:5" x14ac:dyDescent="0.2">
      <c r="A71" s="1" t="s">
        <v>68</v>
      </c>
      <c r="B71" s="4">
        <f>SUM('Step 3'!B71:Y71)</f>
        <v>7384</v>
      </c>
      <c r="C71" s="4">
        <f>SUM('Step 3'!C71:Z71)</f>
        <v>7495</v>
      </c>
      <c r="D71" s="4">
        <f>SUM('Step 3'!D71:AA71)</f>
        <v>7599</v>
      </c>
      <c r="E71" s="4">
        <f>SUM('Step 3'!E71:AB71)</f>
        <v>7719</v>
      </c>
    </row>
    <row r="72" spans="1:5" x14ac:dyDescent="0.2">
      <c r="A72" s="1" t="s">
        <v>69</v>
      </c>
      <c r="B72" s="4">
        <f>SUM('Step 3'!B72:Y72)</f>
        <v>7384</v>
      </c>
      <c r="C72" s="4">
        <f>SUM('Step 3'!C72:Z72)</f>
        <v>7495</v>
      </c>
      <c r="D72" s="4">
        <f>SUM('Step 3'!D72:AA72)</f>
        <v>7599</v>
      </c>
      <c r="E72" s="4">
        <f>SUM('Step 3'!E72:AB72)</f>
        <v>7719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51"/>
  <sheetViews>
    <sheetView topLeftCell="A25" workbookViewId="0">
      <selection activeCell="B1" sqref="A1:XFD1"/>
    </sheetView>
  </sheetViews>
  <sheetFormatPr defaultRowHeight="11.25" x14ac:dyDescent="0.2"/>
  <cols>
    <col min="1" max="6" width="9" style="2"/>
    <col min="7" max="7" width="8.625" style="2" customWidth="1"/>
    <col min="8" max="16384" width="9" style="2"/>
  </cols>
  <sheetData>
    <row r="1" spans="1:65" s="34" customFormat="1" ht="23.25" customHeight="1" x14ac:dyDescent="0.2">
      <c r="A1" s="34" t="s">
        <v>112</v>
      </c>
    </row>
    <row r="2" spans="1:65" s="34" customFormat="1" ht="23.25" customHeight="1" x14ac:dyDescent="0.2">
      <c r="A2" s="34" t="s">
        <v>110</v>
      </c>
    </row>
    <row r="3" spans="1:65" ht="11.25" customHeight="1" x14ac:dyDescent="0.2">
      <c r="A3" s="34" t="s">
        <v>105</v>
      </c>
    </row>
    <row r="4" spans="1:65" x14ac:dyDescent="0.2">
      <c r="A4" s="5">
        <v>39814</v>
      </c>
      <c r="B4" s="5">
        <v>39845</v>
      </c>
      <c r="C4" s="5">
        <v>39873</v>
      </c>
      <c r="D4" s="5">
        <v>39904</v>
      </c>
      <c r="E4" s="5">
        <v>39934</v>
      </c>
      <c r="F4" s="5">
        <v>39965</v>
      </c>
      <c r="G4" s="5">
        <v>39995</v>
      </c>
      <c r="H4" s="5">
        <v>40026</v>
      </c>
      <c r="I4" s="5">
        <v>40057</v>
      </c>
      <c r="J4" s="5">
        <v>40087</v>
      </c>
      <c r="K4" s="5">
        <v>40118</v>
      </c>
      <c r="L4" s="5">
        <v>40148</v>
      </c>
      <c r="M4" s="5">
        <v>40179</v>
      </c>
      <c r="N4" s="5">
        <v>40210</v>
      </c>
      <c r="O4" s="5">
        <v>40238</v>
      </c>
      <c r="P4" s="5">
        <v>40269</v>
      </c>
      <c r="Q4" s="5">
        <v>40299</v>
      </c>
      <c r="R4" s="5">
        <v>40330</v>
      </c>
      <c r="S4" s="5">
        <v>40360</v>
      </c>
      <c r="T4" s="5">
        <v>40391</v>
      </c>
      <c r="U4" s="5">
        <v>40422</v>
      </c>
      <c r="V4" s="5">
        <v>40452</v>
      </c>
      <c r="W4" s="5">
        <v>40483</v>
      </c>
      <c r="X4" s="5">
        <v>40513</v>
      </c>
      <c r="Y4" s="5">
        <v>40544</v>
      </c>
      <c r="Z4" s="5">
        <v>40575</v>
      </c>
      <c r="AA4" s="5">
        <v>40603</v>
      </c>
      <c r="AB4" s="5">
        <v>40634</v>
      </c>
      <c r="AC4" s="5">
        <v>40664</v>
      </c>
      <c r="AD4" s="5">
        <v>40695</v>
      </c>
      <c r="AE4" s="5">
        <v>40725</v>
      </c>
      <c r="AF4" s="5">
        <v>40756</v>
      </c>
      <c r="AG4" s="5">
        <v>40787</v>
      </c>
      <c r="AH4" s="5">
        <v>40817</v>
      </c>
      <c r="AI4" s="5">
        <v>40848</v>
      </c>
      <c r="AJ4" s="5">
        <v>40878</v>
      </c>
      <c r="AK4" s="5">
        <v>40909</v>
      </c>
      <c r="AL4" s="5">
        <v>40940</v>
      </c>
      <c r="AM4" s="5">
        <v>40969</v>
      </c>
      <c r="AN4" s="5">
        <v>41000</v>
      </c>
      <c r="AO4" s="5">
        <v>41030</v>
      </c>
      <c r="AP4" s="5">
        <v>41061</v>
      </c>
      <c r="AQ4" s="5">
        <v>41091</v>
      </c>
      <c r="AR4" s="5">
        <v>41122</v>
      </c>
      <c r="AS4" s="5">
        <v>41153</v>
      </c>
      <c r="AT4" s="5">
        <v>41183</v>
      </c>
      <c r="AU4" s="5">
        <v>41214</v>
      </c>
      <c r="AV4" s="5">
        <v>41244</v>
      </c>
      <c r="AW4" s="5">
        <v>41275</v>
      </c>
      <c r="AX4" s="5">
        <v>41306</v>
      </c>
      <c r="AY4" s="5">
        <v>41334</v>
      </c>
      <c r="AZ4" s="5">
        <v>41365</v>
      </c>
      <c r="BA4" s="5">
        <v>41395</v>
      </c>
      <c r="BB4" s="5">
        <v>41426</v>
      </c>
      <c r="BC4" s="5">
        <v>41456</v>
      </c>
      <c r="BD4" s="5">
        <v>41487</v>
      </c>
      <c r="BE4" s="5">
        <v>41518</v>
      </c>
      <c r="BF4" s="5">
        <v>41548</v>
      </c>
      <c r="BG4" s="5">
        <v>41579</v>
      </c>
      <c r="BH4" s="5">
        <v>41609</v>
      </c>
      <c r="BI4" s="5">
        <v>41640</v>
      </c>
      <c r="BJ4" s="5">
        <v>41671</v>
      </c>
      <c r="BK4" s="5"/>
      <c r="BL4" s="5"/>
      <c r="BM4" s="5"/>
    </row>
    <row r="5" spans="1:65" ht="12.75" x14ac:dyDescent="0.2">
      <c r="A5" s="35">
        <v>153445</v>
      </c>
      <c r="B5" s="35">
        <v>153804</v>
      </c>
      <c r="C5" s="35">
        <v>153728</v>
      </c>
      <c r="D5" s="35">
        <v>153834</v>
      </c>
      <c r="E5" s="35">
        <v>154336</v>
      </c>
      <c r="F5" s="35">
        <v>155921</v>
      </c>
      <c r="G5" s="35">
        <v>156255</v>
      </c>
      <c r="H5" s="35">
        <v>154897</v>
      </c>
      <c r="I5" s="35">
        <v>153617</v>
      </c>
      <c r="J5" s="35">
        <v>153635</v>
      </c>
      <c r="K5" s="35">
        <v>153539</v>
      </c>
      <c r="L5" s="35">
        <v>152693</v>
      </c>
      <c r="M5" s="35">
        <v>152957</v>
      </c>
      <c r="N5" s="35">
        <v>153194</v>
      </c>
      <c r="O5" s="35">
        <v>153660</v>
      </c>
      <c r="P5" s="35">
        <v>153911</v>
      </c>
      <c r="Q5" s="35">
        <v>153866</v>
      </c>
      <c r="R5" s="35">
        <v>154767</v>
      </c>
      <c r="S5" s="35">
        <v>155270</v>
      </c>
      <c r="T5" s="35">
        <v>154678</v>
      </c>
      <c r="U5" s="35">
        <v>153854</v>
      </c>
      <c r="V5" s="35">
        <v>153652</v>
      </c>
      <c r="W5" s="35">
        <v>153698</v>
      </c>
      <c r="X5" s="35">
        <v>153156</v>
      </c>
      <c r="Y5" s="35">
        <v>152536</v>
      </c>
      <c r="Z5" s="35">
        <v>152635</v>
      </c>
      <c r="AA5" s="35">
        <v>153022</v>
      </c>
      <c r="AB5" s="35">
        <v>152898</v>
      </c>
      <c r="AC5" s="35">
        <v>153449</v>
      </c>
      <c r="AD5" s="35">
        <v>154538</v>
      </c>
      <c r="AE5" s="35">
        <v>154812</v>
      </c>
      <c r="AF5" s="35">
        <v>154344</v>
      </c>
      <c r="AG5" s="35">
        <v>154022</v>
      </c>
      <c r="AH5" s="35">
        <v>154088</v>
      </c>
      <c r="AI5" s="35">
        <v>153683</v>
      </c>
      <c r="AJ5" s="35">
        <v>153373</v>
      </c>
      <c r="AK5" s="35">
        <v>153485</v>
      </c>
      <c r="AL5" s="35">
        <v>154114</v>
      </c>
      <c r="AM5" s="35">
        <v>154316</v>
      </c>
      <c r="AN5" s="35">
        <v>153905</v>
      </c>
      <c r="AO5" s="35">
        <v>154998</v>
      </c>
      <c r="AP5" s="35">
        <v>156385</v>
      </c>
      <c r="AQ5" s="35">
        <v>156526</v>
      </c>
      <c r="AR5" s="35">
        <v>155255</v>
      </c>
      <c r="AS5" s="35">
        <v>155075</v>
      </c>
      <c r="AT5" s="35">
        <v>155779</v>
      </c>
      <c r="AU5" s="35">
        <v>154953</v>
      </c>
      <c r="AV5" s="35">
        <v>154904</v>
      </c>
      <c r="AW5" s="36">
        <v>154794</v>
      </c>
      <c r="AX5" s="36">
        <v>154727</v>
      </c>
      <c r="AY5" s="36">
        <v>154512</v>
      </c>
      <c r="AZ5" s="36">
        <v>154739</v>
      </c>
      <c r="BA5" s="36">
        <v>155734</v>
      </c>
      <c r="BB5" s="36">
        <v>157089</v>
      </c>
      <c r="BC5" s="36">
        <v>157196</v>
      </c>
      <c r="BD5" s="36">
        <v>155971</v>
      </c>
      <c r="BE5" s="36">
        <v>155536</v>
      </c>
      <c r="BF5" s="36">
        <v>154918</v>
      </c>
      <c r="BG5" s="36">
        <v>155046</v>
      </c>
      <c r="BH5" s="36">
        <v>154408</v>
      </c>
      <c r="BI5" s="2">
        <f>'[1]US labor force'!B23</f>
        <v>154381</v>
      </c>
      <c r="BJ5" s="2">
        <f>'[1]US labor force'!C23</f>
        <v>155027</v>
      </c>
    </row>
    <row r="7" spans="1:65" ht="12.75" x14ac:dyDescent="0.2">
      <c r="A7" s="34" t="s">
        <v>106</v>
      </c>
    </row>
    <row r="8" spans="1:65" ht="12.75" x14ac:dyDescent="0.2">
      <c r="A8" s="35">
        <v>13009</v>
      </c>
      <c r="B8" s="35">
        <v>13699</v>
      </c>
      <c r="C8" s="35">
        <v>13895</v>
      </c>
      <c r="D8" s="35">
        <v>13248</v>
      </c>
      <c r="E8" s="35">
        <v>13973</v>
      </c>
      <c r="F8" s="35">
        <v>15095</v>
      </c>
      <c r="G8" s="35">
        <v>15201</v>
      </c>
      <c r="H8" s="35">
        <v>14823</v>
      </c>
      <c r="I8" s="35">
        <v>14538</v>
      </c>
      <c r="J8" s="35">
        <v>14547</v>
      </c>
      <c r="K8" s="35">
        <v>14407</v>
      </c>
      <c r="L8" s="35">
        <v>14740</v>
      </c>
      <c r="M8" s="35">
        <v>16147</v>
      </c>
      <c r="N8" s="35">
        <v>15991</v>
      </c>
      <c r="O8" s="35">
        <v>15678</v>
      </c>
      <c r="P8" s="35">
        <v>14609</v>
      </c>
      <c r="Q8" s="35">
        <v>14369</v>
      </c>
      <c r="R8" s="35">
        <v>14885</v>
      </c>
      <c r="S8" s="35">
        <v>15137</v>
      </c>
      <c r="T8" s="35">
        <v>14759</v>
      </c>
      <c r="U8" s="35">
        <v>14140</v>
      </c>
      <c r="V8" s="35">
        <v>13903</v>
      </c>
      <c r="W8" s="35">
        <v>14282</v>
      </c>
      <c r="X8" s="35">
        <v>13997</v>
      </c>
      <c r="Y8" s="35">
        <v>14937</v>
      </c>
      <c r="Z8" s="35">
        <v>14542</v>
      </c>
      <c r="AA8" s="35">
        <v>14060</v>
      </c>
      <c r="AB8" s="35">
        <v>13237</v>
      </c>
      <c r="AC8" s="35">
        <v>13421</v>
      </c>
      <c r="AD8" s="35">
        <v>14409</v>
      </c>
      <c r="AE8" s="35">
        <v>14428</v>
      </c>
      <c r="AF8" s="35">
        <v>14008</v>
      </c>
      <c r="AG8" s="35">
        <v>13520</v>
      </c>
      <c r="AH8" s="35">
        <v>13102</v>
      </c>
      <c r="AI8" s="35">
        <v>12613</v>
      </c>
      <c r="AJ8" s="35">
        <v>12692</v>
      </c>
      <c r="AK8" s="35">
        <v>13541</v>
      </c>
      <c r="AL8" s="35">
        <v>13430</v>
      </c>
      <c r="AM8" s="35">
        <v>12904</v>
      </c>
      <c r="AN8" s="35">
        <v>11910</v>
      </c>
      <c r="AO8" s="35">
        <v>12271</v>
      </c>
      <c r="AP8" s="35">
        <v>13184</v>
      </c>
      <c r="AQ8" s="35">
        <v>13400</v>
      </c>
      <c r="AR8" s="35">
        <v>12696</v>
      </c>
      <c r="AS8" s="35">
        <v>11742</v>
      </c>
      <c r="AT8" s="35">
        <v>11741</v>
      </c>
      <c r="AU8" s="35">
        <v>11404</v>
      </c>
      <c r="AV8" s="35">
        <v>11844</v>
      </c>
      <c r="AW8" s="36">
        <v>13181</v>
      </c>
      <c r="AX8" s="36">
        <v>12500</v>
      </c>
      <c r="AY8" s="36">
        <v>11815</v>
      </c>
      <c r="AZ8" s="36">
        <v>11014</v>
      </c>
      <c r="BA8" s="36">
        <v>11302</v>
      </c>
      <c r="BB8" s="36">
        <v>12248</v>
      </c>
      <c r="BC8" s="36">
        <v>12083</v>
      </c>
      <c r="BD8" s="36">
        <v>11462</v>
      </c>
      <c r="BE8" s="36">
        <v>10885</v>
      </c>
      <c r="BF8" s="36">
        <v>10773</v>
      </c>
      <c r="BG8" s="36">
        <v>10271</v>
      </c>
      <c r="BH8" s="36">
        <v>9984</v>
      </c>
      <c r="BI8" s="2">
        <f>'[1]US Unemp'!B23</f>
        <v>10855</v>
      </c>
      <c r="BJ8" s="2">
        <f>'[1]US Unemp'!C23</f>
        <v>10893</v>
      </c>
    </row>
    <row r="10" spans="1:65" ht="12.75" x14ac:dyDescent="0.2">
      <c r="C10" s="34" t="s">
        <v>105</v>
      </c>
      <c r="D10" s="34" t="s">
        <v>106</v>
      </c>
      <c r="E10" s="34" t="s">
        <v>89</v>
      </c>
      <c r="F10" s="34" t="s">
        <v>107</v>
      </c>
      <c r="G10" s="2" t="s">
        <v>108</v>
      </c>
    </row>
    <row r="11" spans="1:65" x14ac:dyDescent="0.2">
      <c r="A11" s="5">
        <v>39814</v>
      </c>
      <c r="B11" s="5">
        <v>40513</v>
      </c>
      <c r="C11" s="37">
        <f>SUM([1]Sheet2!B2:B25)</f>
        <v>3696367</v>
      </c>
      <c r="D11" s="2">
        <f>SUM([1]Sheet2!E2:E25)</f>
        <v>349072</v>
      </c>
      <c r="E11" s="38">
        <f>D11/C11</f>
        <v>9.4436510227474707E-2</v>
      </c>
      <c r="F11" s="38">
        <f>E11*1.2</f>
        <v>0.11332381227296964</v>
      </c>
      <c r="G11" s="40">
        <f>ROUND(120*TRUNC(D11/C11,4),1)</f>
        <v>11.3</v>
      </c>
    </row>
    <row r="12" spans="1:65" x14ac:dyDescent="0.2">
      <c r="A12" s="5">
        <v>39845</v>
      </c>
      <c r="B12" s="5">
        <v>40544</v>
      </c>
      <c r="C12" s="37">
        <f>SUM([1]Sheet2!B3:B26)</f>
        <v>3695458</v>
      </c>
      <c r="D12" s="2">
        <f>SUM([1]Sheet2!E3:E26)</f>
        <v>351000</v>
      </c>
      <c r="E12" s="38">
        <f t="shared" ref="E12:E51" si="0">D12/C12</f>
        <v>9.4981461025940489E-2</v>
      </c>
      <c r="F12" s="38">
        <f t="shared" ref="F12:F51" si="1">E12*1.2</f>
        <v>0.11397775323112858</v>
      </c>
      <c r="G12" s="40">
        <f t="shared" ref="G12:G51" si="2">ROUND(120*TRUNC(D12/C12,4),1)</f>
        <v>11.4</v>
      </c>
    </row>
    <row r="13" spans="1:65" x14ac:dyDescent="0.2">
      <c r="A13" s="5">
        <v>39873</v>
      </c>
      <c r="B13" s="5">
        <v>40575</v>
      </c>
      <c r="C13" s="37">
        <f>SUM([1]Sheet2!B4:B27)</f>
        <v>3694289</v>
      </c>
      <c r="D13" s="2">
        <f>SUM([1]Sheet2!E4:E27)</f>
        <v>351843</v>
      </c>
      <c r="E13" s="38">
        <f t="shared" si="0"/>
        <v>9.52397064766725E-2</v>
      </c>
      <c r="F13" s="38">
        <f t="shared" si="1"/>
        <v>0.11428764777200699</v>
      </c>
      <c r="G13" s="40">
        <f t="shared" si="2"/>
        <v>11.4</v>
      </c>
    </row>
    <row r="14" spans="1:65" x14ac:dyDescent="0.2">
      <c r="A14" s="5">
        <v>39904</v>
      </c>
      <c r="B14" s="5">
        <v>40603</v>
      </c>
      <c r="C14" s="37">
        <f>SUM([1]Sheet2!B5:B28)</f>
        <v>3693583</v>
      </c>
      <c r="D14" s="2">
        <f>SUM([1]Sheet2!E5:E28)</f>
        <v>352008</v>
      </c>
      <c r="E14" s="38">
        <f t="shared" si="0"/>
        <v>9.5302582884965625E-2</v>
      </c>
      <c r="F14" s="38">
        <f t="shared" si="1"/>
        <v>0.11436309946195874</v>
      </c>
      <c r="G14" s="40">
        <f t="shared" si="2"/>
        <v>11.4</v>
      </c>
    </row>
    <row r="15" spans="1:65" x14ac:dyDescent="0.2">
      <c r="A15" s="5">
        <v>39934</v>
      </c>
      <c r="B15" s="5">
        <v>40634</v>
      </c>
      <c r="C15" s="37">
        <f>SUM([1]Sheet2!B6:B29)</f>
        <v>3692647</v>
      </c>
      <c r="D15" s="2">
        <f>SUM([1]Sheet2!E6:E29)</f>
        <v>351997</v>
      </c>
      <c r="E15" s="38">
        <f t="shared" si="0"/>
        <v>9.5323760976881902E-2</v>
      </c>
      <c r="F15" s="38">
        <f t="shared" si="1"/>
        <v>0.11438851317225827</v>
      </c>
      <c r="G15" s="40">
        <f t="shared" si="2"/>
        <v>11.4</v>
      </c>
    </row>
    <row r="16" spans="1:65" x14ac:dyDescent="0.2">
      <c r="A16" s="5">
        <v>39965</v>
      </c>
      <c r="B16" s="5">
        <v>40664</v>
      </c>
      <c r="C16" s="37">
        <f>SUM([1]Sheet2!B7:B30)</f>
        <v>3691760</v>
      </c>
      <c r="D16" s="2">
        <f>SUM([1]Sheet2!E7:E30)</f>
        <v>351445</v>
      </c>
      <c r="E16" s="38">
        <f t="shared" si="0"/>
        <v>9.5197141742691838E-2</v>
      </c>
      <c r="F16" s="38">
        <f t="shared" si="1"/>
        <v>0.1142365700912302</v>
      </c>
      <c r="G16" s="40">
        <f t="shared" si="2"/>
        <v>11.4</v>
      </c>
    </row>
    <row r="17" spans="1:7" x14ac:dyDescent="0.2">
      <c r="A17" s="5">
        <v>39995</v>
      </c>
      <c r="B17" s="5">
        <v>40695</v>
      </c>
      <c r="C17" s="37">
        <f>SUM([1]Sheet2!B8:B31)</f>
        <v>3690377</v>
      </c>
      <c r="D17" s="2">
        <f>SUM([1]Sheet2!E8:E31)</f>
        <v>350759</v>
      </c>
      <c r="E17" s="38">
        <f t="shared" si="0"/>
        <v>9.5046928809712397E-2</v>
      </c>
      <c r="F17" s="38">
        <f t="shared" si="1"/>
        <v>0.11405631457165487</v>
      </c>
      <c r="G17" s="40">
        <f t="shared" si="2"/>
        <v>11.4</v>
      </c>
    </row>
    <row r="18" spans="1:7" x14ac:dyDescent="0.2">
      <c r="A18" s="5">
        <v>40026</v>
      </c>
      <c r="B18" s="5">
        <v>40725</v>
      </c>
      <c r="C18" s="37">
        <f>SUM([1]Sheet2!B9:B32)</f>
        <v>3688934</v>
      </c>
      <c r="D18" s="2">
        <f>SUM([1]Sheet2!E9:E32)</f>
        <v>349986</v>
      </c>
      <c r="E18" s="38">
        <f t="shared" si="0"/>
        <v>9.4874562678540733E-2</v>
      </c>
      <c r="F18" s="38">
        <f t="shared" si="1"/>
        <v>0.11384947521424887</v>
      </c>
      <c r="G18" s="40">
        <f t="shared" si="2"/>
        <v>11.4</v>
      </c>
    </row>
    <row r="19" spans="1:7" x14ac:dyDescent="0.2">
      <c r="A19" s="5">
        <v>40057</v>
      </c>
      <c r="B19" s="5">
        <v>40756</v>
      </c>
      <c r="C19" s="37">
        <f>SUM([1]Sheet2!B10:B33)</f>
        <v>3688381</v>
      </c>
      <c r="D19" s="2">
        <f>SUM([1]Sheet2!E10:E33)</f>
        <v>349171</v>
      </c>
      <c r="E19" s="38">
        <f t="shared" si="0"/>
        <v>9.4667823090944236E-2</v>
      </c>
      <c r="F19" s="38">
        <f t="shared" si="1"/>
        <v>0.11360138770913308</v>
      </c>
      <c r="G19" s="40">
        <f t="shared" si="2"/>
        <v>11.4</v>
      </c>
    </row>
    <row r="20" spans="1:7" x14ac:dyDescent="0.2">
      <c r="A20" s="5">
        <v>40087</v>
      </c>
      <c r="B20" s="5">
        <v>40787</v>
      </c>
      <c r="C20" s="37">
        <f>SUM([1]Sheet2!B11:B34)</f>
        <v>3688786</v>
      </c>
      <c r="D20" s="2">
        <f>SUM([1]Sheet2!E11:E34)</f>
        <v>348153</v>
      </c>
      <c r="E20" s="38">
        <f t="shared" si="0"/>
        <v>9.4381457747887781E-2</v>
      </c>
      <c r="F20" s="38">
        <f t="shared" si="1"/>
        <v>0.11325774929746533</v>
      </c>
      <c r="G20" s="40">
        <f t="shared" si="2"/>
        <v>11.3</v>
      </c>
    </row>
    <row r="21" spans="1:7" x14ac:dyDescent="0.2">
      <c r="A21" s="5">
        <v>40118</v>
      </c>
      <c r="B21" s="5">
        <v>40817</v>
      </c>
      <c r="C21" s="37">
        <f>SUM([1]Sheet2!B12:B35)</f>
        <v>3689239</v>
      </c>
      <c r="D21" s="2">
        <f>SUM([1]Sheet2!E12:E35)</f>
        <v>346708</v>
      </c>
      <c r="E21" s="38">
        <f t="shared" si="0"/>
        <v>9.3978188997785178E-2</v>
      </c>
      <c r="F21" s="38">
        <f t="shared" si="1"/>
        <v>0.11277382679734221</v>
      </c>
      <c r="G21" s="40">
        <f t="shared" si="2"/>
        <v>11.3</v>
      </c>
    </row>
    <row r="22" spans="1:7" x14ac:dyDescent="0.2">
      <c r="A22" s="5">
        <v>40148</v>
      </c>
      <c r="B22" s="5">
        <v>40848</v>
      </c>
      <c r="C22" s="37">
        <f>SUM([1]Sheet2!B13:B36)</f>
        <v>3689383</v>
      </c>
      <c r="D22" s="2">
        <f>SUM([1]Sheet2!E13:E36)</f>
        <v>344914</v>
      </c>
      <c r="E22" s="38">
        <f t="shared" si="0"/>
        <v>9.3488260774227019E-2</v>
      </c>
      <c r="F22" s="38">
        <f t="shared" si="1"/>
        <v>0.11218591292907241</v>
      </c>
      <c r="G22" s="40">
        <f t="shared" si="2"/>
        <v>11.2</v>
      </c>
    </row>
    <row r="23" spans="1:7" x14ac:dyDescent="0.2">
      <c r="A23" s="5">
        <v>40179</v>
      </c>
      <c r="B23" s="5">
        <v>40878</v>
      </c>
      <c r="C23" s="37">
        <f>SUM([1]Sheet2!B14:B37)</f>
        <v>3690063</v>
      </c>
      <c r="D23" s="2">
        <f>SUM([1]Sheet2!E14:E37)</f>
        <v>342866</v>
      </c>
      <c r="E23" s="38">
        <f t="shared" si="0"/>
        <v>9.2916028804928261E-2</v>
      </c>
      <c r="F23" s="38">
        <f t="shared" si="1"/>
        <v>0.11149923456591392</v>
      </c>
      <c r="G23" s="40">
        <f t="shared" si="2"/>
        <v>11.1</v>
      </c>
    </row>
    <row r="24" spans="1:7" x14ac:dyDescent="0.2">
      <c r="A24" s="5">
        <v>40210</v>
      </c>
      <c r="B24" s="5">
        <v>40909</v>
      </c>
      <c r="C24" s="37">
        <f>SUM([1]Sheet2!B15:B38)</f>
        <v>3690591</v>
      </c>
      <c r="D24" s="2">
        <f>SUM([1]Sheet2!E15:E38)</f>
        <v>340260</v>
      </c>
      <c r="E24" s="38">
        <f t="shared" si="0"/>
        <v>9.2196615663995285E-2</v>
      </c>
      <c r="F24" s="38">
        <f t="shared" si="1"/>
        <v>0.11063593879679434</v>
      </c>
      <c r="G24" s="40">
        <f t="shared" si="2"/>
        <v>11.1</v>
      </c>
    </row>
    <row r="25" spans="1:7" x14ac:dyDescent="0.2">
      <c r="A25" s="5">
        <v>40238</v>
      </c>
      <c r="B25" s="5">
        <v>40940</v>
      </c>
      <c r="C25" s="37">
        <f>SUM([1]Sheet2!B16:B39)</f>
        <v>3691511</v>
      </c>
      <c r="D25" s="2">
        <f>SUM([1]Sheet2!E16:E39)</f>
        <v>337699</v>
      </c>
      <c r="E25" s="38">
        <f t="shared" si="0"/>
        <v>9.1479884524250363E-2</v>
      </c>
      <c r="F25" s="38">
        <f t="shared" si="1"/>
        <v>0.10977586142910044</v>
      </c>
      <c r="G25" s="40">
        <f t="shared" si="2"/>
        <v>11</v>
      </c>
    </row>
    <row r="26" spans="1:7" x14ac:dyDescent="0.2">
      <c r="A26" s="5">
        <v>40269</v>
      </c>
      <c r="B26" s="5">
        <v>40969</v>
      </c>
      <c r="C26" s="37">
        <f>SUM([1]Sheet2!B17:B40)</f>
        <v>3692167</v>
      </c>
      <c r="D26" s="2">
        <f>SUM([1]Sheet2!E17:E40)</f>
        <v>334925</v>
      </c>
      <c r="E26" s="38">
        <f t="shared" si="0"/>
        <v>9.0712310683671679E-2</v>
      </c>
      <c r="F26" s="38">
        <f t="shared" si="1"/>
        <v>0.10885477282040601</v>
      </c>
      <c r="G26" s="40">
        <f t="shared" si="2"/>
        <v>10.9</v>
      </c>
    </row>
    <row r="27" spans="1:7" x14ac:dyDescent="0.2">
      <c r="A27" s="5">
        <v>40299</v>
      </c>
      <c r="B27" s="5">
        <v>41000</v>
      </c>
      <c r="C27" s="37">
        <f>SUM([1]Sheet2!B18:B41)</f>
        <v>3692161</v>
      </c>
      <c r="D27" s="2">
        <f>SUM([1]Sheet2!E18:E41)</f>
        <v>332226</v>
      </c>
      <c r="E27" s="38">
        <f t="shared" si="0"/>
        <v>8.998144988801951E-2</v>
      </c>
      <c r="F27" s="38">
        <f t="shared" si="1"/>
        <v>0.10797773986562341</v>
      </c>
      <c r="G27" s="40">
        <f t="shared" si="2"/>
        <v>10.8</v>
      </c>
    </row>
    <row r="28" spans="1:7" x14ac:dyDescent="0.2">
      <c r="A28" s="5">
        <v>40330</v>
      </c>
      <c r="B28" s="5">
        <v>41030</v>
      </c>
      <c r="C28" s="37">
        <f>SUM([1]Sheet2!B19:B42)</f>
        <v>3693293</v>
      </c>
      <c r="D28" s="2">
        <f>SUM([1]Sheet2!E19:E42)</f>
        <v>330128</v>
      </c>
      <c r="E28" s="38">
        <f t="shared" si="0"/>
        <v>8.9385813689842636E-2</v>
      </c>
      <c r="F28" s="38">
        <f t="shared" si="1"/>
        <v>0.10726297642781116</v>
      </c>
      <c r="G28" s="40">
        <f t="shared" si="2"/>
        <v>10.7</v>
      </c>
    </row>
    <row r="29" spans="1:7" x14ac:dyDescent="0.2">
      <c r="A29" s="5">
        <v>40360</v>
      </c>
      <c r="B29" s="5">
        <v>41061</v>
      </c>
      <c r="C29" s="37">
        <f>SUM([1]Sheet2!B20:B43)</f>
        <v>3694911</v>
      </c>
      <c r="D29" s="2">
        <f>SUM([1]Sheet2!E20:E43)</f>
        <v>328427</v>
      </c>
      <c r="E29" s="38">
        <f t="shared" si="0"/>
        <v>8.8886308763594032E-2</v>
      </c>
      <c r="F29" s="38">
        <f t="shared" si="1"/>
        <v>0.10666357051631284</v>
      </c>
      <c r="G29" s="40">
        <f t="shared" si="2"/>
        <v>10.7</v>
      </c>
    </row>
    <row r="30" spans="1:7" x14ac:dyDescent="0.2">
      <c r="A30" s="5">
        <v>40391</v>
      </c>
      <c r="B30" s="5">
        <v>41091</v>
      </c>
      <c r="C30" s="37">
        <f>SUM([1]Sheet2!B21:B44)</f>
        <v>3696167</v>
      </c>
      <c r="D30" s="2">
        <f>SUM([1]Sheet2!E21:E44)</f>
        <v>326690</v>
      </c>
      <c r="E30" s="38">
        <f t="shared" si="0"/>
        <v>8.8386157876524513E-2</v>
      </c>
      <c r="F30" s="38">
        <f t="shared" si="1"/>
        <v>0.10606338945182942</v>
      </c>
      <c r="G30" s="40">
        <f t="shared" si="2"/>
        <v>10.6</v>
      </c>
    </row>
    <row r="31" spans="1:7" x14ac:dyDescent="0.2">
      <c r="A31" s="5">
        <v>40422</v>
      </c>
      <c r="B31" s="5">
        <v>41122</v>
      </c>
      <c r="C31" s="37">
        <f>SUM([1]Sheet2!B22:B45)</f>
        <v>3696744</v>
      </c>
      <c r="D31" s="2">
        <f>SUM([1]Sheet2!E22:E45)</f>
        <v>324627</v>
      </c>
      <c r="E31" s="38">
        <f t="shared" si="0"/>
        <v>8.7814303614207528E-2</v>
      </c>
      <c r="F31" s="38">
        <f t="shared" si="1"/>
        <v>0.10537716433704904</v>
      </c>
      <c r="G31" s="40">
        <f t="shared" si="2"/>
        <v>10.5</v>
      </c>
    </row>
    <row r="32" spans="1:7" x14ac:dyDescent="0.2">
      <c r="A32" s="5">
        <v>40452</v>
      </c>
      <c r="B32" s="5">
        <v>41153</v>
      </c>
      <c r="C32" s="37">
        <f>SUM([1]Sheet2!B23:B46)</f>
        <v>3697965</v>
      </c>
      <c r="D32" s="2">
        <f>SUM([1]Sheet2!E23:E46)</f>
        <v>322229</v>
      </c>
      <c r="E32" s="38">
        <f t="shared" si="0"/>
        <v>8.7136844183219694E-2</v>
      </c>
      <c r="F32" s="38">
        <f t="shared" si="1"/>
        <v>0.10456421301986363</v>
      </c>
      <c r="G32" s="40">
        <f t="shared" si="2"/>
        <v>10.5</v>
      </c>
    </row>
    <row r="33" spans="1:7" x14ac:dyDescent="0.2">
      <c r="A33" s="5">
        <v>40483</v>
      </c>
      <c r="B33" s="5">
        <v>41183</v>
      </c>
      <c r="C33" s="37">
        <f>SUM([1]Sheet2!B24:B47)</f>
        <v>3700092</v>
      </c>
      <c r="D33" s="2">
        <f>SUM([1]Sheet2!E24:E47)</f>
        <v>320067</v>
      </c>
      <c r="E33" s="38">
        <f t="shared" si="0"/>
        <v>8.6502443723020947E-2</v>
      </c>
      <c r="F33" s="38">
        <f t="shared" si="1"/>
        <v>0.10380293246762513</v>
      </c>
      <c r="G33" s="40">
        <f t="shared" si="2"/>
        <v>10.4</v>
      </c>
    </row>
    <row r="34" spans="1:7" x14ac:dyDescent="0.2">
      <c r="A34" s="5">
        <v>40513</v>
      </c>
      <c r="B34" s="5">
        <v>41214</v>
      </c>
      <c r="C34" s="37">
        <f>SUM([1]Sheet2!B25:B48)</f>
        <v>3701347</v>
      </c>
      <c r="D34" s="2">
        <f>SUM([1]Sheet2!E25:E48)</f>
        <v>317189</v>
      </c>
      <c r="E34" s="38">
        <f t="shared" si="0"/>
        <v>8.569555894110982E-2</v>
      </c>
      <c r="F34" s="38">
        <f t="shared" si="1"/>
        <v>0.10283467072933178</v>
      </c>
      <c r="G34" s="40">
        <f t="shared" si="2"/>
        <v>10.3</v>
      </c>
    </row>
    <row r="35" spans="1:7" x14ac:dyDescent="0.2">
      <c r="A35" s="5">
        <v>40544</v>
      </c>
      <c r="B35" s="5">
        <v>41244</v>
      </c>
      <c r="C35" s="37">
        <f>SUM([1]Sheet2!B26:B49)</f>
        <v>3703095</v>
      </c>
      <c r="D35" s="2">
        <f>SUM([1]Sheet2!E26:E49)</f>
        <v>315036</v>
      </c>
      <c r="E35" s="38">
        <f t="shared" si="0"/>
        <v>8.5073701862901169E-2</v>
      </c>
      <c r="F35" s="38">
        <f t="shared" si="1"/>
        <v>0.1020884422354814</v>
      </c>
      <c r="G35" s="40">
        <f t="shared" si="2"/>
        <v>10.199999999999999</v>
      </c>
    </row>
    <row r="36" spans="1:7" x14ac:dyDescent="0.2">
      <c r="A36" s="5">
        <v>40575</v>
      </c>
      <c r="B36" s="5">
        <v>41275</v>
      </c>
      <c r="C36" s="37">
        <f>SUM([1]Sheet2!B27:B50)</f>
        <v>3705353</v>
      </c>
      <c r="D36" s="2">
        <f>SUM([1]Sheet2!E27:E50)</f>
        <v>313280</v>
      </c>
      <c r="E36" s="38">
        <f t="shared" si="0"/>
        <v>8.4547949952406692E-2</v>
      </c>
      <c r="F36" s="38">
        <f t="shared" si="1"/>
        <v>0.10145753994288803</v>
      </c>
      <c r="G36" s="40">
        <f t="shared" si="2"/>
        <v>10.1</v>
      </c>
    </row>
    <row r="37" spans="1:7" x14ac:dyDescent="0.2">
      <c r="A37" s="5">
        <v>40603</v>
      </c>
      <c r="B37" s="5">
        <v>41306</v>
      </c>
      <c r="C37" s="37">
        <f>SUM([1]Sheet2!B28:B51)</f>
        <v>3707445</v>
      </c>
      <c r="D37" s="2">
        <f>SUM([1]Sheet2!E28:E51)</f>
        <v>311238</v>
      </c>
      <c r="E37" s="38">
        <f t="shared" si="0"/>
        <v>8.3949458454542145E-2</v>
      </c>
      <c r="F37" s="38">
        <f t="shared" si="1"/>
        <v>0.10073935014545057</v>
      </c>
      <c r="G37" s="40">
        <f t="shared" si="2"/>
        <v>10.1</v>
      </c>
    </row>
    <row r="38" spans="1:7" x14ac:dyDescent="0.2">
      <c r="A38" s="5">
        <v>40634</v>
      </c>
      <c r="B38" s="5">
        <v>41334</v>
      </c>
      <c r="C38" s="37">
        <f>SUM([1]Sheet2!B29:B52)</f>
        <v>3708935</v>
      </c>
      <c r="D38" s="2">
        <f>SUM([1]Sheet2!E29:E52)</f>
        <v>308993</v>
      </c>
      <c r="E38" s="38">
        <f t="shared" si="0"/>
        <v>8.3310438171604523E-2</v>
      </c>
      <c r="F38" s="38">
        <f t="shared" si="1"/>
        <v>9.997252580592543E-2</v>
      </c>
      <c r="G38" s="40">
        <f t="shared" si="2"/>
        <v>10</v>
      </c>
    </row>
    <row r="39" spans="1:7" x14ac:dyDescent="0.2">
      <c r="A39" s="5">
        <v>40664</v>
      </c>
      <c r="B39" s="5">
        <v>41365</v>
      </c>
      <c r="C39" s="37">
        <f>SUM([1]Sheet2!B30:B53)</f>
        <v>3710776</v>
      </c>
      <c r="D39" s="2">
        <f>SUM([1]Sheet2!E30:E53)</f>
        <v>306770</v>
      </c>
      <c r="E39" s="38">
        <f t="shared" si="0"/>
        <v>8.2670039905399839E-2</v>
      </c>
      <c r="F39" s="38">
        <f t="shared" si="1"/>
        <v>9.920404788647981E-2</v>
      </c>
      <c r="G39" s="40">
        <f t="shared" si="2"/>
        <v>9.9</v>
      </c>
    </row>
    <row r="40" spans="1:7" x14ac:dyDescent="0.2">
      <c r="A40" s="5">
        <v>40695</v>
      </c>
      <c r="B40" s="5">
        <v>41395</v>
      </c>
      <c r="C40" s="37">
        <f>SUM([1]Sheet2!B31:B54)</f>
        <v>3713061</v>
      </c>
      <c r="D40" s="2">
        <f>SUM([1]Sheet2!E31:E54)</f>
        <v>304651</v>
      </c>
      <c r="E40" s="38">
        <f t="shared" si="0"/>
        <v>8.2048476984353344E-2</v>
      </c>
      <c r="F40" s="38">
        <f t="shared" si="1"/>
        <v>9.8458172381224007E-2</v>
      </c>
      <c r="G40" s="40">
        <f t="shared" si="2"/>
        <v>9.8000000000000007</v>
      </c>
    </row>
    <row r="41" spans="1:7" x14ac:dyDescent="0.2">
      <c r="A41" s="5">
        <v>40725</v>
      </c>
      <c r="B41" s="5">
        <v>41426</v>
      </c>
      <c r="C41" s="37">
        <f>SUM([1]Sheet2!B32:B55)</f>
        <v>3715612</v>
      </c>
      <c r="D41" s="2">
        <f>SUM([1]Sheet2!E32:E55)</f>
        <v>302490</v>
      </c>
      <c r="E41" s="38">
        <f t="shared" si="0"/>
        <v>8.1410545557501698E-2</v>
      </c>
      <c r="F41" s="38">
        <f t="shared" si="1"/>
        <v>9.7692654669002038E-2</v>
      </c>
      <c r="G41" s="40">
        <f t="shared" si="2"/>
        <v>9.8000000000000007</v>
      </c>
    </row>
    <row r="42" spans="1:7" x14ac:dyDescent="0.2">
      <c r="A42" s="5">
        <v>40756</v>
      </c>
      <c r="B42" s="5">
        <v>41456</v>
      </c>
      <c r="C42" s="37">
        <f>SUM([1]Sheet2!B33:B56)</f>
        <v>3717996</v>
      </c>
      <c r="D42" s="2">
        <f>SUM([1]Sheet2!E33:E56)</f>
        <v>300145</v>
      </c>
      <c r="E42" s="38">
        <f t="shared" si="0"/>
        <v>8.0727628539675675E-2</v>
      </c>
      <c r="F42" s="38">
        <f t="shared" si="1"/>
        <v>9.687315424761081E-2</v>
      </c>
      <c r="G42" s="40">
        <f t="shared" si="2"/>
        <v>9.6999999999999993</v>
      </c>
    </row>
    <row r="43" spans="1:7" x14ac:dyDescent="0.2">
      <c r="A43" s="5">
        <v>40787</v>
      </c>
      <c r="B43" s="5">
        <v>41487</v>
      </c>
      <c r="C43" s="37">
        <f>SUM([1]Sheet2!B34:B57)</f>
        <v>3719623</v>
      </c>
      <c r="D43" s="2">
        <f>SUM([1]Sheet2!E34:E57)</f>
        <v>297599</v>
      </c>
      <c r="E43" s="38">
        <f t="shared" si="0"/>
        <v>8.0007839504164804E-2</v>
      </c>
      <c r="F43" s="38">
        <f t="shared" si="1"/>
        <v>9.6009407404997762E-2</v>
      </c>
      <c r="G43" s="40">
        <f t="shared" si="2"/>
        <v>9.6</v>
      </c>
    </row>
    <row r="44" spans="1:7" x14ac:dyDescent="0.2">
      <c r="A44" s="5">
        <v>40817</v>
      </c>
      <c r="B44" s="5">
        <v>41518</v>
      </c>
      <c r="C44" s="37">
        <f>SUM([1]Sheet2!B35:B58)</f>
        <v>3721137</v>
      </c>
      <c r="D44" s="2">
        <f>SUM([1]Sheet2!E35:E58)</f>
        <v>294964</v>
      </c>
      <c r="E44" s="38">
        <f t="shared" si="0"/>
        <v>7.9267170222434707E-2</v>
      </c>
      <c r="F44" s="38">
        <f t="shared" si="1"/>
        <v>9.5120604266921649E-2</v>
      </c>
      <c r="G44" s="40">
        <f t="shared" si="2"/>
        <v>9.5</v>
      </c>
    </row>
    <row r="45" spans="1:7" x14ac:dyDescent="0.2">
      <c r="A45" s="5">
        <v>40848</v>
      </c>
      <c r="B45" s="5">
        <v>41548</v>
      </c>
      <c r="C45" s="37">
        <f>SUM([1]Sheet2!B36:B59)</f>
        <v>3721967</v>
      </c>
      <c r="D45" s="2">
        <f>SUM([1]Sheet2!E36:E59)</f>
        <v>292635</v>
      </c>
      <c r="E45" s="38">
        <f t="shared" si="0"/>
        <v>7.8623749216476121E-2</v>
      </c>
      <c r="F45" s="38">
        <f t="shared" si="1"/>
        <v>9.4348499059771343E-2</v>
      </c>
      <c r="G45" s="40">
        <f t="shared" si="2"/>
        <v>9.4</v>
      </c>
    </row>
    <row r="46" spans="1:7" x14ac:dyDescent="0.2">
      <c r="A46" s="5">
        <v>40878</v>
      </c>
      <c r="B46" s="5">
        <v>41579</v>
      </c>
      <c r="C46" s="37">
        <f>SUM([1]Sheet2!B37:B60)</f>
        <v>3723330</v>
      </c>
      <c r="D46" s="2">
        <f>SUM([1]Sheet2!E37:E60)</f>
        <v>290293</v>
      </c>
      <c r="E46" s="38">
        <f t="shared" si="0"/>
        <v>7.7965960578299534E-2</v>
      </c>
      <c r="F46" s="38">
        <f t="shared" si="1"/>
        <v>9.3559152693959438E-2</v>
      </c>
      <c r="G46" s="40">
        <f t="shared" si="2"/>
        <v>9.3000000000000007</v>
      </c>
    </row>
    <row r="47" spans="1:7" x14ac:dyDescent="0.2">
      <c r="A47" s="5">
        <v>40909</v>
      </c>
      <c r="B47" s="5">
        <v>41609</v>
      </c>
      <c r="C47" s="37">
        <f>SUM([1]Sheet2!B38:B61)</f>
        <v>3724365</v>
      </c>
      <c r="D47" s="2">
        <f>SUM([1]Sheet2!E38:E61)</f>
        <v>287585</v>
      </c>
      <c r="E47" s="38">
        <f t="shared" si="0"/>
        <v>7.7217190044477385E-2</v>
      </c>
      <c r="F47" s="38">
        <f t="shared" si="1"/>
        <v>9.2660628053372857E-2</v>
      </c>
      <c r="G47" s="40">
        <f t="shared" si="2"/>
        <v>9.3000000000000007</v>
      </c>
    </row>
    <row r="48" spans="1:7" x14ac:dyDescent="0.2">
      <c r="A48" s="5">
        <v>40940</v>
      </c>
      <c r="B48" s="5">
        <v>41640</v>
      </c>
      <c r="C48" s="37">
        <f>SUM([1]Sheet2!B39:B62)</f>
        <v>3725261</v>
      </c>
      <c r="D48" s="2">
        <f>SUM([1]Sheet2!E39:E62)</f>
        <v>284899</v>
      </c>
      <c r="E48" s="38">
        <f t="shared" si="0"/>
        <v>7.6477594455797868E-2</v>
      </c>
      <c r="F48" s="38">
        <f t="shared" si="1"/>
        <v>9.1773113346957438E-2</v>
      </c>
      <c r="G48" s="40">
        <f t="shared" si="2"/>
        <v>9.1999999999999993</v>
      </c>
    </row>
    <row r="49" spans="1:7" x14ac:dyDescent="0.2">
      <c r="A49" s="5">
        <v>40969</v>
      </c>
      <c r="B49" s="5">
        <v>41671</v>
      </c>
      <c r="C49" s="37">
        <f>SUM([1]Sheet2!B40:B63)</f>
        <v>3726174</v>
      </c>
      <c r="D49" s="2">
        <f>SUM([1]Sheet2!E40:E63)</f>
        <v>282362</v>
      </c>
      <c r="E49" s="38">
        <f t="shared" si="0"/>
        <v>7.5777996411332371E-2</v>
      </c>
      <c r="F49" s="38">
        <f t="shared" si="1"/>
        <v>9.0933595693598837E-2</v>
      </c>
      <c r="G49" s="40">
        <f t="shared" si="2"/>
        <v>9.1</v>
      </c>
    </row>
    <row r="50" spans="1:7" x14ac:dyDescent="0.2">
      <c r="A50" s="5">
        <v>41000</v>
      </c>
      <c r="B50" s="5">
        <v>41699</v>
      </c>
      <c r="C50" s="37">
        <f>SUM([1]Sheet2!B41:B64)</f>
        <v>3727485</v>
      </c>
      <c r="D50" s="2">
        <f>SUM([1]Sheet2!E41:E64)</f>
        <v>279995</v>
      </c>
      <c r="E50" s="38">
        <f t="shared" si="0"/>
        <v>7.5116331789396876E-2</v>
      </c>
      <c r="F50" s="38">
        <f t="shared" si="1"/>
        <v>9.0139598147276248E-2</v>
      </c>
      <c r="G50" s="40">
        <f t="shared" si="2"/>
        <v>9</v>
      </c>
    </row>
    <row r="51" spans="1:7" x14ac:dyDescent="0.2">
      <c r="A51" s="5">
        <v>41030</v>
      </c>
      <c r="B51" s="5">
        <v>41730</v>
      </c>
      <c r="C51" s="37">
        <f>SUM([1]Sheet2!B42:B65)</f>
        <v>3728425</v>
      </c>
      <c r="D51" s="2">
        <f>SUM([1]Sheet2!E42:E65)</f>
        <v>277164</v>
      </c>
      <c r="E51" s="38">
        <f t="shared" si="0"/>
        <v>7.4338091821613689E-2</v>
      </c>
      <c r="F51" s="38">
        <f t="shared" si="1"/>
        <v>8.9205710185936427E-2</v>
      </c>
      <c r="G51" s="40">
        <f t="shared" si="2"/>
        <v>8.9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Step 1</vt:lpstr>
      <vt:lpstr>Step 2</vt:lpstr>
      <vt:lpstr>Step 3</vt:lpstr>
      <vt:lpstr>Step 4</vt:lpstr>
      <vt:lpstr>National averages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adura</cp:lastModifiedBy>
  <cp:lastPrinted>2014-06-25T13:03:59Z</cp:lastPrinted>
  <dcterms:created xsi:type="dcterms:W3CDTF">2014-05-15T22:25:35Z</dcterms:created>
  <dcterms:modified xsi:type="dcterms:W3CDTF">2014-06-25T13:04:48Z</dcterms:modified>
</cp:coreProperties>
</file>